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\\sharepoint\DavWWWRoot\sirr\Shared Documents\1_STRATESKI_PLAN\NACRTI PRAVILNIKA\Pravilnik_73.06_73.07\INTERVENCIJA_73-07\PREDLOŠCI_I_UPUTE_I-73.07\"/>
    </mc:Choice>
  </mc:AlternateContent>
  <bookViews>
    <workbookView xWindow="0" yWindow="0" windowWidth="28800" windowHeight="11700"/>
  </bookViews>
  <sheets>
    <sheet name="PLAN NABAVE-TTIP" sheetId="1" r:id="rId1"/>
    <sheet name="Uputa za popunjavanje tablice" sheetId="8" r:id="rId2"/>
  </sheets>
  <externalReferences>
    <externalReference r:id="rId3"/>
  </externalReferences>
  <definedNames>
    <definedName name="d">#REF!</definedName>
    <definedName name="DA">'[1]PLAN NABAVE-TTIP'!$B$51:$B$52</definedName>
    <definedName name="Građenje">#REF!</definedName>
    <definedName name="građenje.životinje">#REF!</definedName>
    <definedName name="inenzitet">#REF!</definedName>
    <definedName name="intenzitet">#REF!</definedName>
    <definedName name="intenzitet.potpore">#REF!</definedName>
    <definedName name="iznos.potpore">#REF!</definedName>
    <definedName name="korisnik.je.početnik">#REF!</definedName>
    <definedName name="Korisnik.je.početnik?">#REF!</definedName>
    <definedName name="početnik">#REF!</definedName>
    <definedName name="q">#REF!</definedName>
    <definedName name="sp.mehanizacija">#REF!</definedName>
    <definedName name="sp.ostalo">#REF!</definedName>
    <definedName name="sp.ostalo.oprema">#REF!</definedName>
    <definedName name="sp.uređenje">#REF!</definedName>
    <definedName name="UZGOJ_CVIJEĆA__UKRASNOG_BILJA__LJEKOVITOG__ZAČINSKOG_I_AROMATIČNOG_BILJA__SA_PRIPADAJUĆOM_OPREMOM_I_INFRASTRUKTUROM_U_SKLOPU_POLJOPRIVREDNOG_GOSPODARSTVA">#REF!</definedName>
    <definedName name="vp.građenje1">#REF!</definedName>
    <definedName name="vp.građenje2">#REF!</definedName>
    <definedName name="vp.građenje3">#REF!</definedName>
    <definedName name="vp.mehanizacija">#REF!</definedName>
    <definedName name="vp.nasadi">#REF!</definedName>
    <definedName name="vp.navodnjavanje">#REF!</definedName>
    <definedName name="vp.oprema1">#REF!</definedName>
    <definedName name="vp.oprema2">#REF!</definedName>
    <definedName name="vp.oprema3">#REF!</definedName>
    <definedName name="vp.zemljište">#REF!</definedName>
    <definedName name="životinje.gradnja">#REF!</definedName>
    <definedName name="životinje.građenje">#REF!</definedName>
    <definedName name="životinje.oprema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32" i="1" l="1"/>
  <c r="G122" i="1"/>
  <c r="G112" i="1"/>
  <c r="M76" i="1" l="1"/>
  <c r="M63" i="1"/>
  <c r="M62" i="1"/>
  <c r="M58" i="1"/>
  <c r="M57" i="1"/>
  <c r="M56" i="1"/>
  <c r="M55" i="1"/>
  <c r="M54" i="1"/>
  <c r="M53" i="1"/>
  <c r="M51" i="1"/>
  <c r="M50" i="1"/>
  <c r="M49" i="1"/>
  <c r="M48" i="1"/>
  <c r="M46" i="1"/>
  <c r="M45" i="1"/>
  <c r="M44" i="1"/>
  <c r="M43" i="1"/>
  <c r="M42" i="1"/>
  <c r="M40" i="1"/>
  <c r="M39" i="1"/>
  <c r="M38" i="1"/>
  <c r="M37" i="1"/>
  <c r="M36" i="1"/>
  <c r="M34" i="1"/>
  <c r="M33" i="1"/>
  <c r="M32" i="1"/>
  <c r="M31" i="1"/>
  <c r="M30" i="1"/>
  <c r="M28" i="1"/>
  <c r="M27" i="1"/>
  <c r="M26" i="1"/>
  <c r="M25" i="1"/>
  <c r="M24" i="1"/>
  <c r="M22" i="1"/>
  <c r="M21" i="1"/>
  <c r="M20" i="1"/>
  <c r="M19" i="1"/>
  <c r="M18" i="1"/>
  <c r="M16" i="1"/>
  <c r="M15" i="1"/>
  <c r="M13" i="1"/>
  <c r="M12" i="1"/>
  <c r="M8" i="1"/>
  <c r="M9" i="1"/>
  <c r="M10" i="1"/>
  <c r="J6" i="1"/>
  <c r="J7" i="1"/>
  <c r="J8" i="1"/>
  <c r="J9" i="1"/>
  <c r="J10" i="1"/>
  <c r="J12" i="1"/>
  <c r="J13" i="1"/>
  <c r="J14" i="1"/>
  <c r="J15" i="1"/>
  <c r="J16" i="1"/>
  <c r="K6" i="1"/>
  <c r="L6" i="1" s="1"/>
  <c r="M6" i="1" s="1"/>
  <c r="K76" i="1"/>
  <c r="K75" i="1"/>
  <c r="K74" i="1"/>
  <c r="K73" i="1"/>
  <c r="K72" i="1"/>
  <c r="K70" i="1"/>
  <c r="K69" i="1"/>
  <c r="K67" i="1"/>
  <c r="K66" i="1"/>
  <c r="K63" i="1"/>
  <c r="L63" i="1" s="1"/>
  <c r="K62" i="1"/>
  <c r="L62" i="1" s="1"/>
  <c r="K61" i="1"/>
  <c r="L61" i="1" s="1"/>
  <c r="M61" i="1" s="1"/>
  <c r="K58" i="1"/>
  <c r="L58" i="1" s="1"/>
  <c r="K57" i="1"/>
  <c r="L57" i="1" s="1"/>
  <c r="K56" i="1"/>
  <c r="L56" i="1" s="1"/>
  <c r="K55" i="1"/>
  <c r="L55" i="1" s="1"/>
  <c r="K54" i="1"/>
  <c r="L54" i="1" s="1"/>
  <c r="K53" i="1"/>
  <c r="L53" i="1" s="1"/>
  <c r="K51" i="1"/>
  <c r="L51" i="1" s="1"/>
  <c r="K50" i="1"/>
  <c r="L50" i="1" s="1"/>
  <c r="K49" i="1"/>
  <c r="L49" i="1" s="1"/>
  <c r="K48" i="1"/>
  <c r="L48" i="1" s="1"/>
  <c r="K46" i="1"/>
  <c r="L46" i="1" s="1"/>
  <c r="K45" i="1"/>
  <c r="L45" i="1" s="1"/>
  <c r="K44" i="1"/>
  <c r="L44" i="1" s="1"/>
  <c r="K43" i="1"/>
  <c r="L43" i="1" s="1"/>
  <c r="K42" i="1"/>
  <c r="L42" i="1" s="1"/>
  <c r="K40" i="1"/>
  <c r="L40" i="1" s="1"/>
  <c r="K39" i="1"/>
  <c r="L39" i="1" s="1"/>
  <c r="K38" i="1"/>
  <c r="L38" i="1" s="1"/>
  <c r="K37" i="1"/>
  <c r="L37" i="1" s="1"/>
  <c r="K36" i="1"/>
  <c r="L36" i="1" s="1"/>
  <c r="K34" i="1"/>
  <c r="L34" i="1" s="1"/>
  <c r="K33" i="1"/>
  <c r="L33" i="1" s="1"/>
  <c r="K32" i="1"/>
  <c r="L32" i="1" s="1"/>
  <c r="K31" i="1"/>
  <c r="L31" i="1" s="1"/>
  <c r="K30" i="1"/>
  <c r="L30" i="1" s="1"/>
  <c r="K28" i="1"/>
  <c r="L28" i="1" s="1"/>
  <c r="K27" i="1"/>
  <c r="L27" i="1" s="1"/>
  <c r="K26" i="1"/>
  <c r="L26" i="1" s="1"/>
  <c r="K25" i="1"/>
  <c r="L25" i="1" s="1"/>
  <c r="K24" i="1"/>
  <c r="L24" i="1" s="1"/>
  <c r="K22" i="1"/>
  <c r="L22" i="1" s="1"/>
  <c r="K21" i="1"/>
  <c r="L21" i="1" s="1"/>
  <c r="K20" i="1"/>
  <c r="L20" i="1" s="1"/>
  <c r="K19" i="1"/>
  <c r="L19" i="1" s="1"/>
  <c r="K18" i="1"/>
  <c r="L18" i="1" s="1"/>
  <c r="K16" i="1"/>
  <c r="L16" i="1" s="1"/>
  <c r="K15" i="1"/>
  <c r="L15" i="1" s="1"/>
  <c r="K14" i="1"/>
  <c r="L14" i="1" s="1"/>
  <c r="M14" i="1" s="1"/>
  <c r="K13" i="1"/>
  <c r="L13" i="1" s="1"/>
  <c r="K12" i="1"/>
  <c r="L12" i="1" s="1"/>
  <c r="K7" i="1"/>
  <c r="L7" i="1" s="1"/>
  <c r="M7" i="1" s="1"/>
  <c r="K8" i="1"/>
  <c r="L8" i="1" s="1"/>
  <c r="K9" i="1"/>
  <c r="L9" i="1" s="1"/>
  <c r="K10" i="1"/>
  <c r="L10" i="1" s="1"/>
  <c r="O71" i="1"/>
  <c r="O68" i="1"/>
  <c r="O65" i="1"/>
  <c r="O60" i="1"/>
  <c r="O59" i="1" s="1"/>
  <c r="O52" i="1"/>
  <c r="O47" i="1"/>
  <c r="O41" i="1"/>
  <c r="O35" i="1"/>
  <c r="O29" i="1"/>
  <c r="O23" i="1"/>
  <c r="O17" i="1"/>
  <c r="O11" i="1"/>
  <c r="O5" i="1"/>
  <c r="J49" i="1"/>
  <c r="J44" i="1"/>
  <c r="J38" i="1"/>
  <c r="L76" i="1" l="1"/>
  <c r="K68" i="1"/>
  <c r="L69" i="1" s="1"/>
  <c r="K65" i="1"/>
  <c r="L66" i="1" s="1"/>
  <c r="K71" i="1"/>
  <c r="L72" i="1" s="1"/>
  <c r="K60" i="1"/>
  <c r="K59" i="1" s="1"/>
  <c r="K52" i="1"/>
  <c r="K47" i="1"/>
  <c r="K41" i="1"/>
  <c r="K35" i="1"/>
  <c r="K29" i="1"/>
  <c r="K23" i="1"/>
  <c r="K17" i="1"/>
  <c r="K11" i="1"/>
  <c r="K5" i="1"/>
  <c r="O64" i="1"/>
  <c r="O4" i="1"/>
  <c r="O3" i="1" s="1"/>
  <c r="J100" i="1" s="1"/>
  <c r="J63" i="1"/>
  <c r="L75" i="1" l="1"/>
  <c r="L74" i="1"/>
  <c r="L73" i="1"/>
  <c r="L70" i="1"/>
  <c r="L67" i="1"/>
  <c r="K64" i="1"/>
  <c r="K4" i="1"/>
  <c r="K3" i="1" s="1"/>
  <c r="J66" i="1"/>
  <c r="J54" i="1"/>
  <c r="J55" i="1"/>
  <c r="J56" i="1"/>
  <c r="J57" i="1"/>
  <c r="J58" i="1"/>
  <c r="J53" i="1"/>
  <c r="J50" i="1"/>
  <c r="J51" i="1"/>
  <c r="J48" i="1"/>
  <c r="J43" i="1"/>
  <c r="J45" i="1"/>
  <c r="J46" i="1"/>
  <c r="J42" i="1"/>
  <c r="J37" i="1"/>
  <c r="J39" i="1"/>
  <c r="J40" i="1"/>
  <c r="J36" i="1"/>
  <c r="J31" i="1"/>
  <c r="J32" i="1"/>
  <c r="J33" i="1"/>
  <c r="J34" i="1"/>
  <c r="J30" i="1"/>
  <c r="J25" i="1"/>
  <c r="J26" i="1"/>
  <c r="J27" i="1"/>
  <c r="J28" i="1"/>
  <c r="J24" i="1"/>
  <c r="J19" i="1"/>
  <c r="J20" i="1"/>
  <c r="J21" i="1"/>
  <c r="J22" i="1"/>
  <c r="J18" i="1"/>
  <c r="M23" i="1" l="1"/>
  <c r="J23" i="1"/>
  <c r="M29" i="1"/>
  <c r="J29" i="1"/>
  <c r="M52" i="1"/>
  <c r="J52" i="1"/>
  <c r="M35" i="1"/>
  <c r="J35" i="1"/>
  <c r="J41" i="1"/>
  <c r="J47" i="1"/>
  <c r="M17" i="1"/>
  <c r="J17" i="1"/>
  <c r="M47" i="1"/>
  <c r="L41" i="1"/>
  <c r="M41" i="1"/>
  <c r="L35" i="1"/>
  <c r="L52" i="1"/>
  <c r="L17" i="1"/>
  <c r="L23" i="1"/>
  <c r="J86" i="1"/>
  <c r="J85" i="1"/>
  <c r="J84" i="1"/>
  <c r="J83" i="1"/>
  <c r="J81" i="1"/>
  <c r="J80" i="1"/>
  <c r="J79" i="1"/>
  <c r="J78" i="1"/>
  <c r="J76" i="1"/>
  <c r="J75" i="1"/>
  <c r="J74" i="1"/>
  <c r="J73" i="1"/>
  <c r="J72" i="1"/>
  <c r="J70" i="1"/>
  <c r="J69" i="1"/>
  <c r="J67" i="1"/>
  <c r="J62" i="1"/>
  <c r="J61" i="1"/>
  <c r="J11" i="1"/>
  <c r="J77" i="1" l="1"/>
  <c r="J82" i="1"/>
  <c r="J60" i="1"/>
  <c r="J59" i="1" s="1"/>
  <c r="L47" i="1"/>
  <c r="J5" i="1"/>
  <c r="J4" i="1" s="1"/>
  <c r="L29" i="1"/>
  <c r="J71" i="1"/>
  <c r="J68" i="1"/>
  <c r="L11" i="1"/>
  <c r="J65" i="1"/>
  <c r="J64" i="1" l="1"/>
  <c r="J3" i="1"/>
  <c r="H92" i="1"/>
  <c r="M60" i="1"/>
  <c r="M59" i="1" s="1"/>
  <c r="H91" i="1"/>
  <c r="H90" i="1"/>
  <c r="M5" i="1"/>
  <c r="L5" i="1"/>
  <c r="L4" i="1" s="1"/>
  <c r="L60" i="1"/>
  <c r="L59" i="1" s="1"/>
  <c r="J99" i="1" l="1"/>
  <c r="J89" i="1"/>
  <c r="L3" i="1"/>
  <c r="I112" i="1" l="1"/>
  <c r="J112" i="1" s="1"/>
  <c r="I122" i="1"/>
  <c r="J122" i="1" s="1"/>
  <c r="I132" i="1"/>
  <c r="J132" i="1" s="1"/>
  <c r="I91" i="1"/>
  <c r="J91" i="1" s="1"/>
  <c r="M69" i="1" s="1"/>
  <c r="I90" i="1"/>
  <c r="J90" i="1" s="1"/>
  <c r="M11" i="1"/>
  <c r="M4" i="1" s="1"/>
  <c r="M70" i="1" l="1"/>
  <c r="M66" i="1"/>
  <c r="M67" i="1"/>
  <c r="I92" i="1"/>
  <c r="J92" i="1" s="1"/>
  <c r="M73" i="1" l="1"/>
  <c r="M72" i="1"/>
  <c r="M74" i="1"/>
  <c r="M75" i="1"/>
  <c r="L65" i="1"/>
  <c r="J93" i="1"/>
  <c r="J94" i="1" s="1"/>
  <c r="J98" i="1" s="1"/>
  <c r="L68" i="1"/>
  <c r="M65" i="1"/>
  <c r="L71" i="1" l="1"/>
  <c r="L64" i="1" s="1"/>
  <c r="M68" i="1" l="1"/>
  <c r="M71" i="1"/>
  <c r="M64" i="1" l="1"/>
  <c r="M3" i="1" s="1"/>
  <c r="N76" i="1" l="1"/>
  <c r="P76" i="1" s="1"/>
  <c r="R76" i="1" s="1"/>
  <c r="S76" i="1" s="1"/>
  <c r="N72" i="1"/>
  <c r="N75" i="1"/>
  <c r="P75" i="1" s="1"/>
  <c r="R75" i="1" s="1"/>
  <c r="S75" i="1" s="1"/>
  <c r="N74" i="1"/>
  <c r="P74" i="1" s="1"/>
  <c r="R74" i="1" s="1"/>
  <c r="S74" i="1" s="1"/>
  <c r="N73" i="1"/>
  <c r="P73" i="1" s="1"/>
  <c r="R73" i="1" s="1"/>
  <c r="S73" i="1" s="1"/>
  <c r="N70" i="1"/>
  <c r="P70" i="1" s="1"/>
  <c r="N69" i="1"/>
  <c r="N67" i="1"/>
  <c r="P67" i="1" s="1"/>
  <c r="R67" i="1" s="1"/>
  <c r="S67" i="1" s="1"/>
  <c r="N66" i="1"/>
  <c r="N63" i="1"/>
  <c r="P63" i="1" s="1"/>
  <c r="R63" i="1" s="1"/>
  <c r="S63" i="1" s="1"/>
  <c r="N62" i="1"/>
  <c r="P62" i="1" s="1"/>
  <c r="R62" i="1" s="1"/>
  <c r="S62" i="1" s="1"/>
  <c r="N61" i="1"/>
  <c r="N58" i="1"/>
  <c r="P58" i="1" s="1"/>
  <c r="R58" i="1" s="1"/>
  <c r="S58" i="1" s="1"/>
  <c r="N54" i="1"/>
  <c r="P54" i="1" s="1"/>
  <c r="R54" i="1" s="1"/>
  <c r="S54" i="1" s="1"/>
  <c r="N57" i="1"/>
  <c r="P57" i="1" s="1"/>
  <c r="R57" i="1" s="1"/>
  <c r="S57" i="1" s="1"/>
  <c r="N53" i="1"/>
  <c r="N55" i="1"/>
  <c r="P55" i="1" s="1"/>
  <c r="R55" i="1" s="1"/>
  <c r="S55" i="1" s="1"/>
  <c r="N56" i="1"/>
  <c r="P56" i="1" s="1"/>
  <c r="R56" i="1" s="1"/>
  <c r="S56" i="1" s="1"/>
  <c r="N51" i="1"/>
  <c r="P51" i="1" s="1"/>
  <c r="R51" i="1" s="1"/>
  <c r="S51" i="1" s="1"/>
  <c r="N50" i="1"/>
  <c r="P50" i="1" s="1"/>
  <c r="R50" i="1" s="1"/>
  <c r="S50" i="1" s="1"/>
  <c r="N49" i="1"/>
  <c r="P49" i="1" s="1"/>
  <c r="R49" i="1" s="1"/>
  <c r="S49" i="1" s="1"/>
  <c r="N48" i="1"/>
  <c r="N46" i="1"/>
  <c r="P46" i="1" s="1"/>
  <c r="R46" i="1" s="1"/>
  <c r="S46" i="1" s="1"/>
  <c r="N42" i="1"/>
  <c r="N45" i="1"/>
  <c r="P45" i="1" s="1"/>
  <c r="R45" i="1" s="1"/>
  <c r="S45" i="1" s="1"/>
  <c r="N44" i="1"/>
  <c r="P44" i="1" s="1"/>
  <c r="R44" i="1" s="1"/>
  <c r="S44" i="1" s="1"/>
  <c r="N43" i="1"/>
  <c r="P43" i="1" s="1"/>
  <c r="R43" i="1" s="1"/>
  <c r="S43" i="1" s="1"/>
  <c r="N40" i="1"/>
  <c r="P40" i="1" s="1"/>
  <c r="R40" i="1" s="1"/>
  <c r="S40" i="1" s="1"/>
  <c r="N36" i="1"/>
  <c r="N39" i="1"/>
  <c r="P39" i="1" s="1"/>
  <c r="R39" i="1" s="1"/>
  <c r="S39" i="1" s="1"/>
  <c r="N38" i="1"/>
  <c r="P38" i="1" s="1"/>
  <c r="R38" i="1" s="1"/>
  <c r="S38" i="1" s="1"/>
  <c r="N37" i="1"/>
  <c r="P37" i="1" s="1"/>
  <c r="N34" i="1"/>
  <c r="P34" i="1" s="1"/>
  <c r="R34" i="1" s="1"/>
  <c r="S34" i="1" s="1"/>
  <c r="N30" i="1"/>
  <c r="N33" i="1"/>
  <c r="P33" i="1" s="1"/>
  <c r="R33" i="1" s="1"/>
  <c r="S33" i="1" s="1"/>
  <c r="N32" i="1"/>
  <c r="P32" i="1" s="1"/>
  <c r="R32" i="1" s="1"/>
  <c r="S32" i="1" s="1"/>
  <c r="N31" i="1"/>
  <c r="P31" i="1" s="1"/>
  <c r="R31" i="1" s="1"/>
  <c r="S31" i="1" s="1"/>
  <c r="N28" i="1"/>
  <c r="P28" i="1" s="1"/>
  <c r="R28" i="1" s="1"/>
  <c r="S28" i="1" s="1"/>
  <c r="N24" i="1"/>
  <c r="N27" i="1"/>
  <c r="P27" i="1" s="1"/>
  <c r="R27" i="1" s="1"/>
  <c r="S27" i="1" s="1"/>
  <c r="N26" i="1"/>
  <c r="P26" i="1" s="1"/>
  <c r="R26" i="1" s="1"/>
  <c r="S26" i="1" s="1"/>
  <c r="N25" i="1"/>
  <c r="P25" i="1" s="1"/>
  <c r="R25" i="1" s="1"/>
  <c r="S25" i="1" s="1"/>
  <c r="N22" i="1"/>
  <c r="P22" i="1" s="1"/>
  <c r="R22" i="1" s="1"/>
  <c r="S22" i="1" s="1"/>
  <c r="N18" i="1"/>
  <c r="N21" i="1"/>
  <c r="P21" i="1" s="1"/>
  <c r="R21" i="1" s="1"/>
  <c r="S21" i="1" s="1"/>
  <c r="N20" i="1"/>
  <c r="P20" i="1" s="1"/>
  <c r="R20" i="1" s="1"/>
  <c r="S20" i="1" s="1"/>
  <c r="N19" i="1"/>
  <c r="P19" i="1" s="1"/>
  <c r="R19" i="1" s="1"/>
  <c r="S19" i="1" s="1"/>
  <c r="N16" i="1"/>
  <c r="P16" i="1" s="1"/>
  <c r="R16" i="1" s="1"/>
  <c r="S16" i="1" s="1"/>
  <c r="N12" i="1"/>
  <c r="N15" i="1"/>
  <c r="P15" i="1" s="1"/>
  <c r="R15" i="1" s="1"/>
  <c r="S15" i="1" s="1"/>
  <c r="N14" i="1"/>
  <c r="P14" i="1" s="1"/>
  <c r="R14" i="1" s="1"/>
  <c r="S14" i="1" s="1"/>
  <c r="N13" i="1"/>
  <c r="P13" i="1" s="1"/>
  <c r="R13" i="1" s="1"/>
  <c r="S13" i="1" s="1"/>
  <c r="N6" i="1"/>
  <c r="P6" i="1" s="1"/>
  <c r="R6" i="1" s="1"/>
  <c r="N7" i="1"/>
  <c r="P7" i="1" s="1"/>
  <c r="R7" i="1" s="1"/>
  <c r="S7" i="1" s="1"/>
  <c r="N10" i="1"/>
  <c r="P10" i="1" s="1"/>
  <c r="R10" i="1" s="1"/>
  <c r="S10" i="1" s="1"/>
  <c r="N8" i="1"/>
  <c r="P8" i="1" s="1"/>
  <c r="R8" i="1" s="1"/>
  <c r="S8" i="1" s="1"/>
  <c r="N9" i="1"/>
  <c r="P9" i="1" s="1"/>
  <c r="R9" i="1" s="1"/>
  <c r="S9" i="1" s="1"/>
  <c r="R70" i="1"/>
  <c r="P72" i="1" l="1"/>
  <c r="N71" i="1"/>
  <c r="P69" i="1"/>
  <c r="N68" i="1"/>
  <c r="P66" i="1"/>
  <c r="N65" i="1"/>
  <c r="P61" i="1"/>
  <c r="N60" i="1"/>
  <c r="N59" i="1" s="1"/>
  <c r="P53" i="1"/>
  <c r="N52" i="1"/>
  <c r="P48" i="1"/>
  <c r="N47" i="1"/>
  <c r="P42" i="1"/>
  <c r="N41" i="1"/>
  <c r="P36" i="1"/>
  <c r="N35" i="1"/>
  <c r="R37" i="1"/>
  <c r="S37" i="1" s="1"/>
  <c r="P30" i="1"/>
  <c r="N29" i="1"/>
  <c r="P24" i="1"/>
  <c r="N23" i="1"/>
  <c r="P18" i="1"/>
  <c r="N17" i="1"/>
  <c r="P12" i="1"/>
  <c r="N11" i="1"/>
  <c r="N5" i="1"/>
  <c r="S6" i="1"/>
  <c r="S5" i="1" s="1"/>
  <c r="R5" i="1"/>
  <c r="S70" i="1"/>
  <c r="P71" i="1" l="1"/>
  <c r="R72" i="1"/>
  <c r="N64" i="1"/>
  <c r="R69" i="1"/>
  <c r="R68" i="1" s="1"/>
  <c r="P68" i="1"/>
  <c r="P65" i="1"/>
  <c r="R66" i="1"/>
  <c r="R61" i="1"/>
  <c r="P60" i="1"/>
  <c r="P59" i="1" s="1"/>
  <c r="P52" i="1"/>
  <c r="R53" i="1"/>
  <c r="P47" i="1"/>
  <c r="R48" i="1"/>
  <c r="R47" i="1" s="1"/>
  <c r="P41" i="1"/>
  <c r="R42" i="1"/>
  <c r="R41" i="1" s="1"/>
  <c r="R36" i="1"/>
  <c r="P35" i="1"/>
  <c r="P29" i="1"/>
  <c r="R30" i="1"/>
  <c r="R29" i="1" s="1"/>
  <c r="R24" i="1"/>
  <c r="R23" i="1" s="1"/>
  <c r="P23" i="1"/>
  <c r="N4" i="1"/>
  <c r="P17" i="1"/>
  <c r="R18" i="1"/>
  <c r="P11" i="1"/>
  <c r="R12" i="1"/>
  <c r="R11" i="1" s="1"/>
  <c r="P5" i="1"/>
  <c r="P64" i="1" l="1"/>
  <c r="N3" i="1"/>
  <c r="S69" i="1"/>
  <c r="S68" i="1" s="1"/>
  <c r="R71" i="1"/>
  <c r="S72" i="1"/>
  <c r="S71" i="1" s="1"/>
  <c r="S66" i="1"/>
  <c r="S65" i="1" s="1"/>
  <c r="R65" i="1"/>
  <c r="S42" i="1"/>
  <c r="S41" i="1" s="1"/>
  <c r="S61" i="1"/>
  <c r="S60" i="1" s="1"/>
  <c r="S59" i="1" s="1"/>
  <c r="R60" i="1"/>
  <c r="R59" i="1" s="1"/>
  <c r="S53" i="1"/>
  <c r="S52" i="1" s="1"/>
  <c r="R52" i="1"/>
  <c r="S48" i="1"/>
  <c r="S47" i="1" s="1"/>
  <c r="S30" i="1"/>
  <c r="S29" i="1" s="1"/>
  <c r="S36" i="1"/>
  <c r="S35" i="1" s="1"/>
  <c r="R35" i="1"/>
  <c r="S24" i="1"/>
  <c r="S23" i="1" s="1"/>
  <c r="S12" i="1"/>
  <c r="S11" i="1" s="1"/>
  <c r="S18" i="1"/>
  <c r="S17" i="1" s="1"/>
  <c r="R17" i="1"/>
  <c r="P4" i="1"/>
  <c r="P3" i="1" s="1"/>
  <c r="R4" i="1" l="1"/>
  <c r="S64" i="1"/>
  <c r="R64" i="1"/>
  <c r="S4" i="1"/>
  <c r="R3" i="1" l="1"/>
  <c r="J101" i="1" s="1"/>
  <c r="S3" i="1"/>
  <c r="J102" i="1" s="1"/>
  <c r="J105" i="1" s="1"/>
  <c r="J103" i="1" l="1"/>
  <c r="J104" i="1" s="1"/>
</calcChain>
</file>

<file path=xl/comments1.xml><?xml version="1.0" encoding="utf-8"?>
<comments xmlns="http://schemas.openxmlformats.org/spreadsheetml/2006/main">
  <authors>
    <author>APPRRR</author>
  </authors>
  <commentList>
    <comment ref="M2" authorId="0" shapeId="0">
      <text>
        <r>
          <rPr>
            <b/>
            <sz val="9"/>
            <color indexed="81"/>
            <rFont val="Tahoma"/>
            <family val="2"/>
            <charset val="238"/>
          </rPr>
          <t>APPRRR: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b/>
            <sz val="12"/>
            <color indexed="81"/>
            <rFont val="Tahoma"/>
            <family val="2"/>
            <charset val="238"/>
          </rPr>
          <t>Obavezno odabrati naziv troška u odgovarajućem redu stupca B.</t>
        </r>
      </text>
    </comment>
  </commentList>
</comments>
</file>

<file path=xl/sharedStrings.xml><?xml version="1.0" encoding="utf-8"?>
<sst xmlns="http://schemas.openxmlformats.org/spreadsheetml/2006/main" count="305" uniqueCount="282">
  <si>
    <t>A</t>
  </si>
  <si>
    <t>C</t>
  </si>
  <si>
    <t>D</t>
  </si>
  <si>
    <t>E</t>
  </si>
  <si>
    <t>F</t>
  </si>
  <si>
    <t>G</t>
  </si>
  <si>
    <t>J</t>
  </si>
  <si>
    <t>K</t>
  </si>
  <si>
    <t>L</t>
  </si>
  <si>
    <t>M</t>
  </si>
  <si>
    <t>N</t>
  </si>
  <si>
    <t>O</t>
  </si>
  <si>
    <t>P</t>
  </si>
  <si>
    <t>R</t>
  </si>
  <si>
    <t>S</t>
  </si>
  <si>
    <t>B</t>
  </si>
  <si>
    <t>I</t>
  </si>
  <si>
    <t xml:space="preserve">NAPOMENA:
</t>
  </si>
  <si>
    <t>1.</t>
  </si>
  <si>
    <t>2.</t>
  </si>
  <si>
    <t>1.1.</t>
  </si>
  <si>
    <t>1.2.</t>
  </si>
  <si>
    <t>Redovi se dodaju po potrebi ovisno o broju planiranih nabava.</t>
  </si>
  <si>
    <t>Naziv predmeta nabave</t>
  </si>
  <si>
    <t>H</t>
  </si>
  <si>
    <t>T</t>
  </si>
  <si>
    <t>Svaki zaseban predmet nabave i odgovarajući ukupan iznos prihvatljivog troška se obvezno prikazuje u zasebnom redu.</t>
  </si>
  <si>
    <t>3.1.</t>
  </si>
  <si>
    <t>Nakon otvaranja tablice potrebno je kliknuti ''Edit workbook'' i/ili "Enable Content" kako bi tablica ispravno radila.</t>
  </si>
  <si>
    <t>U</t>
  </si>
  <si>
    <t>RED</t>
  </si>
  <si>
    <t>OPĆI TROŠKOVI - UKUPNO</t>
  </si>
  <si>
    <t>NEPRIHVATLJIVI TROŠKOVI - UKUPNO</t>
  </si>
  <si>
    <t>NEODOBRENI TROŠKOVI - UKUPNO</t>
  </si>
  <si>
    <t>Ukupan iznos prihvatljivog ulaganja</t>
  </si>
  <si>
    <t>Intenzitet javne potpore</t>
  </si>
  <si>
    <t>Izračunati najviši iznos potpore s obzirom na intenzitet potpore i najviši iznos potpore propisan Pravilnikom</t>
  </si>
  <si>
    <t>Ukupan iznos projekta</t>
  </si>
  <si>
    <t>Pojašnjenje:
Zbroj iznosa iz redova A, B, C i D.</t>
  </si>
  <si>
    <t>Iznos primljene/dodjeljene javne potpore iz drugih javnih izvora Republike Hrvatske za iste troškove</t>
  </si>
  <si>
    <t>Iznos financijske korekcije (popunjava Agencija za plaćanja)</t>
  </si>
  <si>
    <t xml:space="preserve">Iznos potpore za dodjelu </t>
  </si>
  <si>
    <t>Iznos potpore iz proračuna EU</t>
  </si>
  <si>
    <t>Pojašnjenje:
80% iznosa potpore za dodjelu.</t>
  </si>
  <si>
    <t>Iznos potpore iz proračuna RH</t>
  </si>
  <si>
    <t>Pojašnjenje:
20% iznosa potpore za dodjelu.</t>
  </si>
  <si>
    <t>Iznos vlastitih sredstava</t>
  </si>
  <si>
    <r>
      <t xml:space="preserve">Stopa financijske korekcije ako je izrečena
</t>
    </r>
    <r>
      <rPr>
        <i/>
        <sz val="11"/>
        <color theme="1"/>
        <rFont val="Calibri"/>
        <family val="2"/>
        <charset val="238"/>
        <scheme val="minor"/>
      </rPr>
      <t>(Popunjava Agencija za plaćanja)</t>
    </r>
  </si>
  <si>
    <t>Iznos financijske korekcije ako je izrečena
EUR</t>
  </si>
  <si>
    <t>Iznos potpore po trošku s uračunatom financijskom korekcijom
EUR</t>
  </si>
  <si>
    <t>MATERIJALNI TROŠKOVI</t>
  </si>
  <si>
    <t>NEMATERIJALNI TROŠKOVI</t>
  </si>
  <si>
    <t>Jedinica mjere</t>
  </si>
  <si>
    <t>Količina</t>
  </si>
  <si>
    <t>Ukupan iznos prihvatljivih troškova projekta bez općih troškova</t>
  </si>
  <si>
    <t>Formule (suma) u obojenim redovima  moraju se prilagoditi kako bi izračun bio točan sukladno broju novo dodanih redova.</t>
  </si>
  <si>
    <t>Uputa za popunjavanje tablice:</t>
  </si>
  <si>
    <t>ZAHTJEV ZA POTPORU
"Tablica troškova i izračuna potpore"</t>
  </si>
  <si>
    <t>INTERVENCIJA 73.07 -  Potpora za ulaganja u modernizaciju tehnologije u predindustrijskoj preradi drva</t>
  </si>
  <si>
    <t>STROJEVI I OPREMA ZA TRANSPORT, MANIPULACIJU, SKLADIŠTENJE I ZAŠTITU OBLOG DRVA NA STOVARIŠTU I NJEGOVU PRIPREMU ZA PILJENJE</t>
  </si>
  <si>
    <t>Strojevi za manipulaciju oblim drvom (viličari i utovarivači)</t>
  </si>
  <si>
    <t>Granici (kranovi) i dizalice za manipulaciju oblim drvom</t>
  </si>
  <si>
    <t>Transporteri (konvejeri) za manipulaciju oblim drvom</t>
  </si>
  <si>
    <t>Oprema i uređaji za skladištenje oblog drva</t>
  </si>
  <si>
    <t>Oprema i uređaji za mehanizirano razvrstavanje oblog drva</t>
  </si>
  <si>
    <t>Oprema za zaštitu oblog drva (ručne i leđne prskalice, nošeni, polunošeni i vučeni atomizeri i uređaji za prskanje vodom, zaštitne mreže)</t>
  </si>
  <si>
    <t>Strojevi i alati za koranje oblovine</t>
  </si>
  <si>
    <t>Strojevi za poprečno prikraćivanje oblog drva (lančane i kružne pile)</t>
  </si>
  <si>
    <t>Strojevi za reduciranje perca oblog drva</t>
  </si>
  <si>
    <t>Uređaji za čišćenje oblog drva</t>
  </si>
  <si>
    <t>Oprema i uređaji za skeniranje, mjerenje i optimizaciju dimenzija i kvalitete oblog drva</t>
  </si>
  <si>
    <t>Detektori metala</t>
  </si>
  <si>
    <t>Uređaji i pomagala za obilježavanje i označavanje oblog drva</t>
  </si>
  <si>
    <t>Ručni alati za manipulaciju i mjerenje oblog drva</t>
  </si>
  <si>
    <t>STROJEVI ZA PRIMARNU PILANSKU OBRADU DRVA (ZA PILJENJE OBLOG DRVA)</t>
  </si>
  <si>
    <t>Jarmače</t>
  </si>
  <si>
    <t>Tračne pile trupčare</t>
  </si>
  <si>
    <t>Tračne pile paralice</t>
  </si>
  <si>
    <t>Kružne pile trupčare</t>
  </si>
  <si>
    <t>Kružne pile paralice</t>
  </si>
  <si>
    <t>Prizmatski iverači oblog drva</t>
  </si>
  <si>
    <t>Profilni iverači oblog drva</t>
  </si>
  <si>
    <t xml:space="preserve">Oprema i uređaji za skeniranje i mjerenje dimenzija oblog drva te određivanje optimalnog režima obrade - rasporeda pila (kamere, laserski pokazivaći i pripadajuće računalo) </t>
  </si>
  <si>
    <t xml:space="preserve">STROJEVI ZA SEKUNDARNU PILANSKU OBRADU DRVA (ZA DALJNJU OBRADU PILJENOG DRVA) </t>
  </si>
  <si>
    <t>1.3.</t>
  </si>
  <si>
    <t>Klasične kružne pile za uzdužno piljenje (okrajčivanje piljenica)</t>
  </si>
  <si>
    <t>Računalom upravljane kružne pile za uzdužno piljenje (okrajčivanje i paranje piljenica) optimizacijom širine</t>
  </si>
  <si>
    <t>Klasične kružne pile za poprečno piljenje (prikračivanje piljenica)</t>
  </si>
  <si>
    <t xml:space="preserve">Računalom upravljane kružne pile za poprečno piljenje optimizacijom duljine </t>
  </si>
  <si>
    <t>Univerzalne kružne pile</t>
  </si>
  <si>
    <t>Kružne pile za egaliziranje</t>
  </si>
  <si>
    <t>Specijalne pile tankog lista (kružne, tračne, jarmače)</t>
  </si>
  <si>
    <t>Stolarske tračne pile</t>
  </si>
  <si>
    <t>Lančane pile za prikraćivanje složaja piljenog drva</t>
  </si>
  <si>
    <t>1.4.</t>
  </si>
  <si>
    <t xml:space="preserve">OPREMA ZA MANIPULACIJU, MJERENJE, RAZVRSTAVANJE, EVIDENCIJU I SLAGANJE PILJENE GRAĐE </t>
  </si>
  <si>
    <t xml:space="preserve">Oprema i uređaji za razvrstavanje piljenog drva (sortirnice piljenica) </t>
  </si>
  <si>
    <t>Transporteri (konvejeri) za manipulaciju piljenim drvom</t>
  </si>
  <si>
    <t>Vozila za manipulaciju piljenim drvom (viličari i utovarivači)</t>
  </si>
  <si>
    <t>Granici (kranovi) i dizalice za manipulaciju piljenim drvom</t>
  </si>
  <si>
    <t>Uređaji za mjerenje, označavanje, zaštitu i evidenciju piljenog drva</t>
  </si>
  <si>
    <t>Oprema i uređaji za slaganje i povezivanje (pakiranje) piljenog drva</t>
  </si>
  <si>
    <t>1.5.</t>
  </si>
  <si>
    <t>UREĐAJI ZA PRIPREMU I ODRŽAVANJE RADNIH ALATA</t>
  </si>
  <si>
    <t>Oštrilice pila (tračnih, kružnih, lančanih, za jarmače)</t>
  </si>
  <si>
    <t>Valjačice pila</t>
  </si>
  <si>
    <t>Tlačilice i razmetačice zuba listova pila</t>
  </si>
  <si>
    <t>Aparati za zavarivanje</t>
  </si>
  <si>
    <t>Uređaji za stelitiranje vrhova zubaca</t>
  </si>
  <si>
    <t>1.6.</t>
  </si>
  <si>
    <t>UREĐAJI I OPREMA ZA TRANSPORT I SKLADIŠTENJE SITNOG I KRUPNOG DRVNOG OSTATKA</t>
  </si>
  <si>
    <t>Sustavi za odsis i transport drvnih čestica (sustavi za otprašivanje)</t>
  </si>
  <si>
    <t>Uređaji za optimizaciju potrošnje električne energije cijelog postrojenja ili parcijalno sustava za otprašivanje (brojila energije, PLC uređaji i pripadajuće nadzorno-upravljačko računalo)</t>
  </si>
  <si>
    <t>Sustavi za detekciju i gašenje iskre u sustavu za otprašivanje</t>
  </si>
  <si>
    <t>Ventilatori</t>
  </si>
  <si>
    <t>Cikloni</t>
  </si>
  <si>
    <t>Filteri i ciklofilteri</t>
  </si>
  <si>
    <t>Silosi</t>
  </si>
  <si>
    <t>Pužni transporteri</t>
  </si>
  <si>
    <t>Trakasti transporteri</t>
  </si>
  <si>
    <t>Vibracijski transporteri</t>
  </si>
  <si>
    <t>Stružni transporteri</t>
  </si>
  <si>
    <t>Elevatori</t>
  </si>
  <si>
    <t>Valjkasti transporteri</t>
  </si>
  <si>
    <t>Lančani transporteri</t>
  </si>
  <si>
    <t>1.7.</t>
  </si>
  <si>
    <t xml:space="preserve">STROJEVI, ALATI, UREĐAJI I OPREMA ZA PROIZVODNJU DRVNOG IVERJA/SJEČKE, PELETA, BRIKETA I CIJEPANOG OGRJEVNOG DRVA </t>
  </si>
  <si>
    <t>Strojevi i oprema za izradu drvnog iverja/sječke (iverači - vučeni, nošeni, polunošeni, samohodni, stacionarni)</t>
  </si>
  <si>
    <t>Strojevi i oprema za izradu peleta</t>
  </si>
  <si>
    <t>Strojevi i oprema za izradu briketa</t>
  </si>
  <si>
    <t>Strojevi i oprema za izradu cijepanog ogrjevnog drva (lančane, kružne i tračne pile, cjepači, kidalice - vučene, nošene, polunošene, stacionarne)</t>
  </si>
  <si>
    <t>1.8.</t>
  </si>
  <si>
    <t>OPREMA U POSTUPCIMA SUŠENJA, PARENJA, FITOSANITARNOG TRETMANA I TERMIČKOG MODIFICIRANJA DRVNIH PROIZVODA</t>
  </si>
  <si>
    <t>Oprema za sušenje, parenje, fitosanitarni tretman i termičko modificiranje drvnih proizvoda (komore za sušenje, parenje, fitosanitarni tretman i termičko modificiranje)</t>
  </si>
  <si>
    <t>Oprema za vođenje parenja, sušenja, fitosanitarnog tretmana i termičkog modificiranja</t>
  </si>
  <si>
    <t xml:space="preserve">GRAĐENJE (IZGRADNJA I REKONSTRUKCIJA) OBJEKATA ZA PREDINDUSTRIJSKU PRERADU DRVA </t>
  </si>
  <si>
    <t>Građevinski, obrtnički i instalaterski radovi na izgradnji ili rekonstrukciji objekta za dopremu, prihvat, skladištenje, razvrstavanje i manipulaciju oblim drvom (stovarište oblog drva) uključujući uređenje vanjskog prostora, okoliša i puteva, sa ili bez opremanja</t>
  </si>
  <si>
    <t>Građevinski, obrtnički i instalaterski radovi na izgradnji ili rekonstrukciji objekta za dopremu, prihvat, skladištenje, razvrstavanje, manipulaciju i otpremu piljenog drva (stovarište piljenog drva) uključujući uređenje vanjskog prostora, okoliša i puteva, sa ili bez opremanja</t>
  </si>
  <si>
    <t>Građevinski, obrtnički i instalaterski radovi na izgradnji ili rekonstrukciji objekta za izradu, dopremu, prihvat, skladištenje, manipulaciju i otpremu peleta, briketa i cijepanog ogrjevnog drva uključujući uređenje vanjskog prostora, okoliša i puteva, sa ili bez opremanja</t>
  </si>
  <si>
    <t>Građevinski, obrtnički i instalaterski radovi na izgradnji ili rekonstrukciji objekta za dopremu, prihvat, skladištenje, razvrstavanje, manipulaciju i otpremu sitnog pilanskog ostatka (stovarište sitnog pilanskog ostatka - piljevina, blanjevina, sječka, iverje, kora i stovarište krupnog pilanskog ostatka - okorci, okrajci, porupci) uključujući uređenje vanjskog prostora, okoliša i puteva, sa ili bez opremanja</t>
  </si>
  <si>
    <t>Građevinski, obrtnički i instalaterski radovi na izgradnji ili rekonstrukciji objekta za skladištenje opreme i sredstava za obradu drva te goriva i maziva, uključujući uređenje vanjskog prostora, okoliša i puteva, sa ili bez opremanja</t>
  </si>
  <si>
    <t>Građevinski, obrtnički i instalaterski radovi na izgradnji ili rekonstrukciji objekta za primarnu i sekundarnu obradu drva (hala primarne i/ili sekundarne pilane uključujući i prostor sortirnice piljenog drva) uključujući uređenje vanjskog prostora, okoliša i puteva, sa ili bez opremanja</t>
  </si>
  <si>
    <t>Građevinski, obrtnički i instalaterski radovi na izgradnji ili rekonstrukciji objekta za pripremu i održavanje radnih alata uključujući uređenje vanjskog prostora, okoliša i puteva, sa ili bez opremanja</t>
  </si>
  <si>
    <t>Građevinski, obrtnički i instalaterski radovi na izgradnji ili rekonstrukciji objekta za sušenje, parenje, fitosanitarni tretmani termičko modificiranje drvnih proizvoda uključujući uređenje vanjskog prostora, okoliša i puteva, sa ili bez opremanja</t>
  </si>
  <si>
    <t>Građevinski, obrtnički i instalaterski radovi na izgradnji ili rekonstrukciji objekta za uredske prostorije s manipulativnim prostorijama i hodnicima (uključujući uređenje vanjskog prostora, okoliša i puteva), sa ili bez opremanja</t>
  </si>
  <si>
    <t>Građevinski, obrtnički i instalaterski radovi na izgradnji ili rekonstrukciji objekta za blagovanje, garderobu i sanitarne čvorove (uključujući uređenje vanjskog prostora, okoliša i puteva), sa ili bez opremanja</t>
  </si>
  <si>
    <t>3.</t>
  </si>
  <si>
    <t>4.1.</t>
  </si>
  <si>
    <t>Troškovi pripreme poslovnog plana</t>
  </si>
  <si>
    <t>4.2.</t>
  </si>
  <si>
    <t>Troškovi savjetodavnih usluga u svrhu pripreme dokumentacije uključujući i provedbu postupaka nabave</t>
  </si>
  <si>
    <t>4.3.</t>
  </si>
  <si>
    <t xml:space="preserve">Troškovi projektno-tehničke dokumentacije, geodetskih usluga, elaborata i certifikata, troškovi projektantskog i stručnog nadzora, troškovi vođenja projekta/upravljanja projektom, usluga ovlaštenih osoba/inženjera tijekom provedbe projekta </t>
  </si>
  <si>
    <t>Iznos prihvatljivog troška uzimajući u obzir limite za opće troškove 
EUR</t>
  </si>
  <si>
    <t>Pojašnjenje:
Zbroj  prihvatljivih troškova bez općih troškova.</t>
  </si>
  <si>
    <t>Prihvatljivi ukupni iznos općih troškova</t>
  </si>
  <si>
    <t>Pojašnjenje:
Do 10 % vrijednosti ukupnog iznosa prihvatljivih troškova bez općih troškova.</t>
  </si>
  <si>
    <t>Pojašnjenje:
Prvi stupac: trošak iz reda ''Troškovi pripreme poslovnog plana''.
Drugi stupac: najviši iznos tih troškova; do 2 % od ukupno prihvatljivih troškova projekta bez općih troškova, ali ne više od 5.000 EUR.
Treći stupac: prihvatljivi iznos tih troškova (minimum prvog i drugog stupca).</t>
  </si>
  <si>
    <t>Najniža vrijednost javne potpore:
10.000 EUR</t>
  </si>
  <si>
    <t>Najviša vrijednost javne potpore:
do 1.000.000 EUR</t>
  </si>
  <si>
    <t>Pojašnjenje:
Razlika ukupnog iznosa projekta iz reda O i zbroja iznosa iz reda P i T.</t>
  </si>
  <si>
    <t>UKUPNO PRIHVATLJIVI TROŠKOVI BEZ OPĆIH TROŠKOVA
NAJVIŠI IZNOSI POTPORE - UKUPNO</t>
  </si>
  <si>
    <t>Naziv odabranog ponuditelja</t>
  </si>
  <si>
    <t>Datum odabrane ponude</t>
  </si>
  <si>
    <t>Broj odabrane ponude</t>
  </si>
  <si>
    <t>Iznos prihvatljivog troška
bez PDV-a 
(PDV nije prihvatljiv)
EUR</t>
  </si>
  <si>
    <t>Građenje i odgovarajući ukupan iznos prihvatljivog troška za građenje se može prikazati u jednom redu, pod uvjetom da se radi o jednom predmetu nabavi i jednoj odabranoj ponudi.</t>
  </si>
  <si>
    <t>Umetanje novih redova nema utjecaj na funkcioniranje formula ako se vrši na način prikazan na Slici 1 niže.</t>
  </si>
  <si>
    <t>SLIKA 1</t>
  </si>
  <si>
    <t>SLIKA 2</t>
  </si>
  <si>
    <t>Kupnja ili razvoj računalnih programa kao sastavni dio ulaganja uz materijalni trošak</t>
  </si>
  <si>
    <t>1.1.1.</t>
  </si>
  <si>
    <t>1.1.2.</t>
  </si>
  <si>
    <t>1.1.3.</t>
  </si>
  <si>
    <t>1.1.4.</t>
  </si>
  <si>
    <t>1.1.5.</t>
  </si>
  <si>
    <t>1.1.6.</t>
  </si>
  <si>
    <t>1.1.7.</t>
  </si>
  <si>
    <t>1.1.8.</t>
  </si>
  <si>
    <t>1.1.9.</t>
  </si>
  <si>
    <t>1.1.10.</t>
  </si>
  <si>
    <t>1.1.11.</t>
  </si>
  <si>
    <t>1.1.12.</t>
  </si>
  <si>
    <t>1.1.13.</t>
  </si>
  <si>
    <t>1.1.14.</t>
  </si>
  <si>
    <t>1.2.1.</t>
  </si>
  <si>
    <t>1.2.2.</t>
  </si>
  <si>
    <t>1.2.3.</t>
  </si>
  <si>
    <t>1.2.4.</t>
  </si>
  <si>
    <t>1.2.5.</t>
  </si>
  <si>
    <t>1.2.6.</t>
  </si>
  <si>
    <t>1.2.7.</t>
  </si>
  <si>
    <t>1.2.8.</t>
  </si>
  <si>
    <t>1.3.1.</t>
  </si>
  <si>
    <t>1.3.2.</t>
  </si>
  <si>
    <t>1.3.3.</t>
  </si>
  <si>
    <t>1.3.4.</t>
  </si>
  <si>
    <t>1.3.5.</t>
  </si>
  <si>
    <t>1.3.6.</t>
  </si>
  <si>
    <t>1.3.7.</t>
  </si>
  <si>
    <t>1.3.8.</t>
  </si>
  <si>
    <t>1.3.9.</t>
  </si>
  <si>
    <t>1.4.1.</t>
  </si>
  <si>
    <t>1.4.2.</t>
  </si>
  <si>
    <t>1.4.3.</t>
  </si>
  <si>
    <t>1.4.4.</t>
  </si>
  <si>
    <t>1.4.5.</t>
  </si>
  <si>
    <t>1.4.6.</t>
  </si>
  <si>
    <t>1.5.1.</t>
  </si>
  <si>
    <t>1.5.2.</t>
  </si>
  <si>
    <t>1.5.3.</t>
  </si>
  <si>
    <t>1.5.4.</t>
  </si>
  <si>
    <t>1.5.5.</t>
  </si>
  <si>
    <t>1.6.1.</t>
  </si>
  <si>
    <t>1.6.2.</t>
  </si>
  <si>
    <t>1.6.3.</t>
  </si>
  <si>
    <t>1.6.4.</t>
  </si>
  <si>
    <t>1.6.5.</t>
  </si>
  <si>
    <t>1.6.6.</t>
  </si>
  <si>
    <t>1.6.7.</t>
  </si>
  <si>
    <t>1.6.8.</t>
  </si>
  <si>
    <t>1.6.9.</t>
  </si>
  <si>
    <t>1.6.10.</t>
  </si>
  <si>
    <t>1.6.11.</t>
  </si>
  <si>
    <t>1.6.12.</t>
  </si>
  <si>
    <t>1.6.13.</t>
  </si>
  <si>
    <t>1.6.14.</t>
  </si>
  <si>
    <t>1.7.1.</t>
  </si>
  <si>
    <t>1.7.2.</t>
  </si>
  <si>
    <t>1.7.3.</t>
  </si>
  <si>
    <t>1.7.4.</t>
  </si>
  <si>
    <t>1.8.1.</t>
  </si>
  <si>
    <t>1.8.2.</t>
  </si>
  <si>
    <t>2.1.</t>
  </si>
  <si>
    <t>2.2.</t>
  </si>
  <si>
    <t>2.3.</t>
  </si>
  <si>
    <t>2.4.</t>
  </si>
  <si>
    <t>2.5.</t>
  </si>
  <si>
    <t>2.6.</t>
  </si>
  <si>
    <t>2.7.</t>
  </si>
  <si>
    <t>2.8.</t>
  </si>
  <si>
    <t>2.9.</t>
  </si>
  <si>
    <t>2.10.</t>
  </si>
  <si>
    <t>Pojašnjenje:
Prvi stupac: trošak iz reda ''Troškovi savjetodavnih usluga u svrhu pripreme dokumentacije na natječaj''.
Drugi stupac: najviši iznos tih troškova; do 2 % od ukupno prihvatljivih troškova projekta bez općih troškova, ali ne više od 10.000 EUR.
Treći stupac: prihvatljivi iznos tih troškova (minimum prvog i drugog stupca).</t>
  </si>
  <si>
    <t>Pojašnjenje:
Prvi stupac: trošak iz reda ''Troškovi projektno-tehničke dokumentacije, geodetskih usluga, elaborata i certifikata, troškovi projektantskog i stručnog nadzora, troškovi vođenja projekta/upravljanja projektom, usluga ovlaštenih osoba/inženjera tijekom provedbe projekta ''
Drugi stupac: najviši iznos tih troškova (razlika do gornje granice od 10%).
Treći stupac: prihvatljivi iznos tih troškova (minimum prvog i drugog stupca).</t>
  </si>
  <si>
    <t>Pojašnjenje:
Zboj ukupog iznosa prihvatljivih troškova projekta bez općih iz reda E i prihvatljivog iznosa općih troškova iz reda I.</t>
  </si>
  <si>
    <t>Intenzitet potpore iznosi najviše 50 % od ukupnih prihvatljivih troškova projekta.</t>
  </si>
  <si>
    <t>Pojašnjenje:
Najviši iznos potpore koji može biti dodijeljen s obzirom na ukupan iznos prihvatljivog ulaganja, intenzitet potpore i najviši iznos potpore propisan Pravilnikom.</t>
  </si>
  <si>
    <t>Najviši iznos potpore po trošku sukladno intenzitetu potpore
EUR</t>
  </si>
  <si>
    <t>Najviši iznos potpore po trošku uzimajući u obzir najviši iznos potpore
EUR</t>
  </si>
  <si>
    <t>Q</t>
  </si>
  <si>
    <t>Iznos prihvatljivog troška s umanjenjem
(ako je primjenjivo)
EUR</t>
  </si>
  <si>
    <r>
      <t xml:space="preserve">Naziv prihvatljivog troška 
</t>
    </r>
    <r>
      <rPr>
        <i/>
        <sz val="11"/>
        <rFont val="Calibri"/>
        <family val="2"/>
        <scheme val="minor"/>
      </rPr>
      <t>OBAVEZNO odabrati iz padajuće liste naziv prihvatljivog troška iz Liste prihvatljivih troškova - Prilog 4. Pravilnika.</t>
    </r>
  </si>
  <si>
    <t>Pojašnjenje:
Zbroj iznosa primljene/dodjeljene javne potpore iz drugih javnih izvora Republike Hrvatske za iste troškove (zbroj iznosa iz stupca O).</t>
  </si>
  <si>
    <t>Pojašnjenje:
Zbroj iznosa iz stupca R "Iznos financijske korekcije ako je izrečena".</t>
  </si>
  <si>
    <t>Jedinična cijena
ili ukupna cijena
bez PDV-a
(PDV nije prihvatljiv)
EUR</t>
  </si>
  <si>
    <t>Primljena/ dodijeljena javna potpora iz javnih izvora RH za iste troškove
EUR</t>
  </si>
  <si>
    <t>Najviši iznos potpore po trošku s uračunatom javnom potporom iz javnih izvora RH
EUR</t>
  </si>
  <si>
    <t>Pojašnjenje:
Zbroj iznosa iz stupca S koji je jednak izračunatom najvišem iznosu potpore iz reda N umanjenom za iznos primljene javne potpore za iste troškove iz reda P i za iznos financijske korekcije iz reda Q.</t>
  </si>
  <si>
    <t>Udio je jednak ili veći od 10%?</t>
  </si>
  <si>
    <t>Ulaganje u korištenje obnovljivih izvora energije kao pogonske energije za vlastiti proizvodni proces</t>
  </si>
  <si>
    <t>3.2.</t>
  </si>
  <si>
    <t>Ulaganje u strojeve, alate, uređaje i opremu sa pogonom na električnu energiju ili plin</t>
  </si>
  <si>
    <t>3.3.</t>
  </si>
  <si>
    <t>Ulaganje u uređaje za optimizaciju potrošnje električne energije</t>
  </si>
  <si>
    <t>Udio troškova u ukupno prihvatljivim troškovima
(bez općih troškova)</t>
  </si>
  <si>
    <t>Naziv troška/opis stavke prema odabranoj ponudi/ ponudbenom troškovniku</t>
  </si>
  <si>
    <t>Broj stavke iz odabrane ponude/ ponudbenog troškovnika</t>
  </si>
  <si>
    <t>Ukupan iznos stavke iz odabrane ponude/ ponudbenog troškovnika</t>
  </si>
  <si>
    <t>Pojašnjenje: popuniti u slučaju da korisnik traži/ostvaruje bodove na navedenom kriteriju odabira.</t>
  </si>
  <si>
    <t>IZRAČUN OMJERA TROŠKOVA RADI OSTVARENJA BODOVA NA KRITERIJU ODABIRA
''3. UTJECAJ ULAGANJA NA OKOLIŠ I ENERGETSKU UČINKOVITOST''</t>
  </si>
  <si>
    <t>Iznos troška koji se odnosi na podtočku 3.1. kriterija odabira 3.</t>
  </si>
  <si>
    <r>
      <t xml:space="preserve">Pojašnjenje: upisati u redovima niže nazive troškova/ opise stavaka i odgovarajuće podatke i iznose troškova koji se odnose na </t>
    </r>
    <r>
      <rPr>
        <b/>
        <u/>
        <sz val="11"/>
        <color theme="1"/>
        <rFont val="Calibri"/>
        <family val="2"/>
        <scheme val="minor"/>
      </rPr>
      <t>ulaganje u korištenje obnovljivih izvora energije kao pogonske energije za vlastiti proizvodni proces</t>
    </r>
    <r>
      <rPr>
        <b/>
        <sz val="11"/>
        <color theme="1"/>
        <rFont val="Calibri"/>
        <family val="2"/>
        <scheme val="minor"/>
      </rPr>
      <t>.</t>
    </r>
  </si>
  <si>
    <t>Iznos troška koji se odnosi na podtočku 3.2. kriterija odabira 3.</t>
  </si>
  <si>
    <r>
      <t>Pojašnjenje: upisati u redovima niže nazive troškova/ opise stavaka i odgovarajuće podatke i iznose troškova koji se odnose na</t>
    </r>
    <r>
      <rPr>
        <b/>
        <u/>
        <sz val="11"/>
        <color theme="1"/>
        <rFont val="Calibri"/>
        <family val="2"/>
        <scheme val="minor"/>
      </rPr>
      <t xml:space="preserve"> Ulaganje u strojeve, alate, uređaje i opremu sa pogonom na električnu energiju ili plin</t>
    </r>
    <r>
      <rPr>
        <b/>
        <sz val="11"/>
        <color theme="1"/>
        <rFont val="Calibri"/>
        <family val="2"/>
        <scheme val="minor"/>
      </rPr>
      <t>.</t>
    </r>
  </si>
  <si>
    <t>Iznos troška koji se odnosi na podtočku 3.3. kriterija odabira 3.</t>
  </si>
  <si>
    <r>
      <t xml:space="preserve">Pojašnjenje: upisati u redovima niže nazive troškova/ opise stavaka i odgovarajuće podatke i iznose troškova koji se odnose na </t>
    </r>
    <r>
      <rPr>
        <b/>
        <u/>
        <sz val="11"/>
        <color theme="1"/>
        <rFont val="Calibri"/>
        <family val="2"/>
        <scheme val="minor"/>
      </rPr>
      <t>Ulaganje u uređaje za optimizaciju potrošnje električne energije</t>
    </r>
    <r>
      <rPr>
        <b/>
        <sz val="11"/>
        <color theme="1"/>
        <rFont val="Calibri"/>
        <family val="2"/>
        <scheme val="minor"/>
      </rPr>
      <t>.</t>
    </r>
  </si>
  <si>
    <t>SLIKA 3</t>
  </si>
  <si>
    <r>
      <t xml:space="preserve">Određene ćelije koje su označene kao padajuća lista ne popunjavaju se unosom (tipkanjem) podataka, već se popunjavaju odabirom odgovarajuće opcije iz padajuće liste (ćelije u stupcima A i B u gornjem dijelu tablice). Vidi Sliku 2 niže.
OBAVEZNO odabrati iz padajuće liste naziv prihvatljivog troška u odgovrajućem redu stupca B, </t>
    </r>
    <r>
      <rPr>
        <u/>
        <sz val="11"/>
        <rFont val="Calibri"/>
        <family val="2"/>
        <scheme val="minor"/>
      </rPr>
      <t>u protivnom neće biti izračunat iznos potpore za trošak iz tog reda</t>
    </r>
    <r>
      <rPr>
        <sz val="11"/>
        <rFont val="Calibri"/>
        <family val="2"/>
        <scheme val="minor"/>
      </rPr>
      <t>.</t>
    </r>
  </si>
  <si>
    <r>
      <t>Ako korisnik traži/ostvaruje bodove na Kriteriju odabira 3. ''Utjecaj ulaganja na okoliš i energetsku učinkovitost'', potrebno je nakon dijela tablice s izračunom troškova i potpore</t>
    </r>
    <r>
      <rPr>
        <u/>
        <sz val="11"/>
        <rFont val="Calibri"/>
        <family val="2"/>
        <scheme val="minor"/>
      </rPr>
      <t xml:space="preserve"> popuniti i donji dio tablice s izračunom omjera troškova koji se odnose na Kriterij odabira 3. </t>
    </r>
    <r>
      <rPr>
        <sz val="11"/>
        <rFont val="Calibri"/>
        <family val="2"/>
        <scheme val="minor"/>
      </rPr>
      <t>Vidi Sliku 3 niže.</t>
    </r>
  </si>
  <si>
    <r>
      <t xml:space="preserve">Sivo popunjene ćelije sadrže </t>
    </r>
    <r>
      <rPr>
        <u/>
        <sz val="11"/>
        <rFont val="Calibri"/>
        <family val="2"/>
        <scheme val="minor"/>
      </rPr>
      <t>unaprijed definirane formule</t>
    </r>
    <r>
      <rPr>
        <sz val="11"/>
        <rFont val="Calibri"/>
        <family val="2"/>
        <scheme val="minor"/>
      </rPr>
      <t xml:space="preserve"> za automatsko računanje pod uvjetom da se ne poremete ćelije koje su s njima povezane. Ako izračun u sivim ćeijama nije točan, vjerojatno je došlo do brisanja ili premještanja redova označenih slovima te je u toj situaciji najbolje započeti popunjavanje na novoj tablici  preuzetoj s mrežne stranice www.apprrr.hr</t>
    </r>
  </si>
  <si>
    <t>Kako bi se osiguralo da formule funkcioniraju, redovi označeni slovima i rednim brojvima ne smiju se brisati ili premještati.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</si>
</sst>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n_-;\-* #,##0.00\ _k_n_-;_-* &quot;-&quot;??\ _k_n_-;_-@_-"/>
    <numFmt numFmtId="165" formatCode="_-* #,##0.00\ [$€-813]_-;\-* #,##0.00\ [$€-813]_-;_-* &quot;-&quot;??\ [$€-813]_-;_-@_-"/>
    <numFmt numFmtId="166" formatCode="[$-F800]dddd\,\ mmmm\ dd\,\ yyyy"/>
    <numFmt numFmtId="167" formatCode="#,##0.000000_ ;\-#,##0.000000\ "/>
  </numFmts>
  <fonts count="2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name val="Calibri"/>
      <family val="2"/>
      <charset val="238"/>
      <scheme val="minor"/>
    </font>
    <font>
      <sz val="2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Arial"/>
      <family val="2"/>
      <charset val="238"/>
    </font>
    <font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20"/>
      <color theme="0"/>
      <name val="Calibri"/>
      <family val="2"/>
      <charset val="238"/>
      <scheme val="minor"/>
    </font>
    <font>
      <b/>
      <sz val="14"/>
      <color theme="0"/>
      <name val="Calibri"/>
      <family val="2"/>
      <charset val="238"/>
      <scheme val="minor"/>
    </font>
    <font>
      <b/>
      <sz val="14"/>
      <color theme="0"/>
      <name val="Calibri"/>
      <family val="2"/>
      <scheme val="minor"/>
    </font>
    <font>
      <b/>
      <sz val="24"/>
      <color theme="0"/>
      <name val="Calibri"/>
      <family val="2"/>
      <charset val="238"/>
      <scheme val="minor"/>
    </font>
    <font>
      <sz val="22"/>
      <name val="Calibri"/>
      <family val="2"/>
      <charset val="238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Times New Roman"/>
      <family val="1"/>
      <charset val="238"/>
    </font>
    <font>
      <b/>
      <sz val="12"/>
      <color indexed="81"/>
      <name val="Tahoma"/>
      <family val="2"/>
      <charset val="238"/>
    </font>
    <font>
      <b/>
      <sz val="14"/>
      <name val="Calibri"/>
      <family val="2"/>
      <charset val="238"/>
      <scheme val="minor"/>
    </font>
    <font>
      <i/>
      <sz val="14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4"/>
      <name val="Calibri"/>
      <family val="2"/>
      <scheme val="minor"/>
    </font>
    <font>
      <u/>
      <sz val="11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AAD08E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</borders>
  <cellStyleXfs count="12">
    <xf numFmtId="165" fontId="0" fillId="0" borderId="0"/>
    <xf numFmtId="9" fontId="3" fillId="0" borderId="0" applyFont="0" applyFill="0" applyBorder="0" applyAlignment="0" applyProtection="0"/>
    <xf numFmtId="0" fontId="3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268">
    <xf numFmtId="165" fontId="0" fillId="0" borderId="0" xfId="0"/>
    <xf numFmtId="165" fontId="0" fillId="0" borderId="0" xfId="0" applyAlignment="1" applyProtection="1">
      <alignment vertical="center"/>
      <protection locked="0"/>
    </xf>
    <xf numFmtId="165" fontId="0" fillId="0" borderId="0" xfId="0" applyAlignment="1" applyProtection="1">
      <alignment horizontal="center" vertical="center"/>
      <protection locked="0"/>
    </xf>
    <xf numFmtId="165" fontId="7" fillId="0" borderId="0" xfId="0" applyFont="1" applyAlignment="1" applyProtection="1">
      <alignment horizontal="center" vertical="center"/>
      <protection locked="0"/>
    </xf>
    <xf numFmtId="165" fontId="8" fillId="0" borderId="0" xfId="0" applyFont="1" applyAlignment="1" applyProtection="1">
      <alignment vertical="center"/>
      <protection locked="0"/>
    </xf>
    <xf numFmtId="165" fontId="0" fillId="0" borderId="0" xfId="0" applyBorder="1" applyAlignment="1" applyProtection="1">
      <alignment vertical="center"/>
      <protection locked="0"/>
    </xf>
    <xf numFmtId="0" fontId="0" fillId="0" borderId="10" xfId="0" applyNumberFormat="1" applyBorder="1" applyAlignment="1" applyProtection="1">
      <alignment horizontal="center" vertical="center" wrapText="1"/>
      <protection locked="0"/>
    </xf>
    <xf numFmtId="4" fontId="0" fillId="0" borderId="0" xfId="0" applyNumberFormat="1" applyAlignment="1" applyProtection="1">
      <alignment horizontal="right" vertical="center"/>
      <protection locked="0"/>
    </xf>
    <xf numFmtId="4" fontId="0" fillId="0" borderId="10" xfId="0" applyNumberFormat="1" applyBorder="1" applyAlignment="1" applyProtection="1">
      <alignment horizontal="right" vertical="center"/>
      <protection locked="0"/>
    </xf>
    <xf numFmtId="4" fontId="0" fillId="0" borderId="12" xfId="0" applyNumberFormat="1" applyBorder="1" applyAlignment="1" applyProtection="1">
      <alignment horizontal="right" vertical="center"/>
      <protection locked="0"/>
    </xf>
    <xf numFmtId="4" fontId="0" fillId="0" borderId="0" xfId="0" applyNumberFormat="1" applyBorder="1" applyAlignment="1" applyProtection="1">
      <alignment horizontal="right" vertical="center"/>
      <protection locked="0"/>
    </xf>
    <xf numFmtId="4" fontId="2" fillId="0" borderId="0" xfId="0" applyNumberFormat="1" applyFont="1" applyBorder="1" applyAlignment="1" applyProtection="1">
      <alignment horizontal="right" vertical="center"/>
      <protection locked="0"/>
    </xf>
    <xf numFmtId="165" fontId="1" fillId="0" borderId="16" xfId="0" applyFont="1" applyBorder="1" applyAlignment="1" applyProtection="1">
      <alignment horizontal="center" vertical="center"/>
      <protection hidden="1"/>
    </xf>
    <xf numFmtId="165" fontId="1" fillId="0" borderId="16" xfId="0" applyFont="1" applyBorder="1" applyAlignment="1" applyProtection="1">
      <alignment horizontal="left" vertical="center"/>
      <protection hidden="1"/>
    </xf>
    <xf numFmtId="165" fontId="10" fillId="0" borderId="0" xfId="0" applyFont="1" applyAlignment="1" applyProtection="1">
      <alignment vertical="center"/>
      <protection locked="0"/>
    </xf>
    <xf numFmtId="4" fontId="0" fillId="0" borderId="4" xfId="0" applyNumberFormat="1" applyBorder="1" applyAlignment="1" applyProtection="1">
      <alignment horizontal="right" vertical="center" wrapText="1"/>
      <protection locked="0"/>
    </xf>
    <xf numFmtId="0" fontId="0" fillId="0" borderId="12" xfId="0" applyNumberFormat="1" applyBorder="1" applyAlignment="1" applyProtection="1">
      <alignment horizontal="center" vertical="center" wrapText="1"/>
      <protection locked="0"/>
    </xf>
    <xf numFmtId="165" fontId="15" fillId="8" borderId="18" xfId="0" applyFont="1" applyFill="1" applyBorder="1" applyAlignment="1">
      <alignment horizontal="center" vertical="center"/>
    </xf>
    <xf numFmtId="4" fontId="8" fillId="0" borderId="0" xfId="0" applyNumberFormat="1" applyFont="1" applyBorder="1" applyAlignment="1" applyProtection="1">
      <alignment horizontal="right" vertical="center"/>
      <protection locked="0"/>
    </xf>
    <xf numFmtId="165" fontId="16" fillId="0" borderId="0" xfId="0" applyFont="1" applyAlignment="1" applyProtection="1">
      <alignment horizontal="center" vertical="center"/>
      <protection locked="0"/>
    </xf>
    <xf numFmtId="4" fontId="8" fillId="0" borderId="0" xfId="0" applyNumberFormat="1" applyFont="1" applyAlignment="1" applyProtection="1">
      <alignment horizontal="right" vertical="center"/>
      <protection locked="0"/>
    </xf>
    <xf numFmtId="165" fontId="2" fillId="10" borderId="10" xfId="0" applyFont="1" applyFill="1" applyBorder="1" applyAlignment="1">
      <alignment vertical="center"/>
    </xf>
    <xf numFmtId="165" fontId="2" fillId="7" borderId="10" xfId="0" applyFont="1" applyFill="1" applyBorder="1" applyAlignment="1">
      <alignment vertical="center"/>
    </xf>
    <xf numFmtId="165" fontId="15" fillId="8" borderId="17" xfId="0" applyFont="1" applyFill="1" applyBorder="1" applyAlignment="1">
      <alignment horizontal="center" vertical="center"/>
    </xf>
    <xf numFmtId="4" fontId="2" fillId="7" borderId="10" xfId="0" applyNumberFormat="1" applyFont="1" applyFill="1" applyBorder="1" applyAlignment="1">
      <alignment vertical="center"/>
    </xf>
    <xf numFmtId="4" fontId="2" fillId="7" borderId="10" xfId="0" applyNumberFormat="1" applyFont="1" applyFill="1" applyBorder="1" applyAlignment="1" applyProtection="1">
      <alignment vertical="center"/>
      <protection locked="0"/>
    </xf>
    <xf numFmtId="4" fontId="2" fillId="10" borderId="10" xfId="0" applyNumberFormat="1" applyFont="1" applyFill="1" applyBorder="1" applyAlignment="1">
      <alignment vertical="center"/>
    </xf>
    <xf numFmtId="4" fontId="2" fillId="10" borderId="10" xfId="0" applyNumberFormat="1" applyFont="1" applyFill="1" applyBorder="1" applyAlignment="1" applyProtection="1">
      <alignment vertical="center"/>
    </xf>
    <xf numFmtId="164" fontId="2" fillId="10" borderId="10" xfId="0" applyNumberFormat="1" applyFont="1" applyFill="1" applyBorder="1" applyAlignment="1">
      <alignment vertical="center"/>
    </xf>
    <xf numFmtId="164" fontId="2" fillId="7" borderId="10" xfId="0" applyNumberFormat="1" applyFont="1" applyFill="1" applyBorder="1" applyAlignment="1">
      <alignment vertical="center"/>
    </xf>
    <xf numFmtId="4" fontId="2" fillId="7" borderId="4" xfId="0" applyNumberFormat="1" applyFont="1" applyFill="1" applyBorder="1" applyAlignment="1" applyProtection="1">
      <alignment vertical="center"/>
    </xf>
    <xf numFmtId="4" fontId="0" fillId="5" borderId="4" xfId="0" applyNumberFormat="1" applyFill="1" applyBorder="1" applyAlignment="1" applyProtection="1">
      <alignment vertical="center"/>
    </xf>
    <xf numFmtId="165" fontId="1" fillId="0" borderId="0" xfId="0" applyFont="1" applyBorder="1" applyAlignment="1" applyProtection="1">
      <alignment horizontal="left" vertical="center"/>
      <protection locked="0"/>
    </xf>
    <xf numFmtId="0" fontId="0" fillId="0" borderId="11" xfId="0" applyNumberFormat="1" applyBorder="1" applyAlignment="1" applyProtection="1">
      <alignment horizontal="center" vertical="center" wrapText="1"/>
      <protection locked="0"/>
    </xf>
    <xf numFmtId="4" fontId="0" fillId="5" borderId="21" xfId="0" applyNumberFormat="1" applyFill="1" applyBorder="1" applyAlignment="1" applyProtection="1">
      <alignment vertical="center"/>
    </xf>
    <xf numFmtId="4" fontId="2" fillId="7" borderId="13" xfId="0" applyNumberFormat="1" applyFont="1" applyFill="1" applyBorder="1" applyAlignment="1">
      <alignment vertical="center"/>
    </xf>
    <xf numFmtId="4" fontId="2" fillId="7" borderId="13" xfId="0" applyNumberFormat="1" applyFont="1" applyFill="1" applyBorder="1" applyAlignment="1">
      <alignment horizontal="right" vertical="center"/>
    </xf>
    <xf numFmtId="4" fontId="2" fillId="10" borderId="10" xfId="0" applyNumberFormat="1" applyFont="1" applyFill="1" applyBorder="1" applyAlignment="1">
      <alignment horizontal="left" vertical="center"/>
    </xf>
    <xf numFmtId="165" fontId="2" fillId="10" borderId="4" xfId="0" applyFont="1" applyFill="1" applyBorder="1" applyAlignment="1">
      <alignment horizontal="left" vertical="center"/>
    </xf>
    <xf numFmtId="165" fontId="2" fillId="7" borderId="4" xfId="0" applyFont="1" applyFill="1" applyBorder="1" applyAlignment="1">
      <alignment horizontal="left" vertical="center" wrapText="1"/>
    </xf>
    <xf numFmtId="0" fontId="0" fillId="0" borderId="4" xfId="0" applyNumberFormat="1" applyBorder="1" applyAlignment="1" applyProtection="1">
      <alignment horizontal="center" vertical="center" wrapText="1"/>
      <protection hidden="1"/>
    </xf>
    <xf numFmtId="0" fontId="8" fillId="0" borderId="24" xfId="0" applyNumberFormat="1" applyFont="1" applyBorder="1" applyAlignment="1" applyProtection="1">
      <alignment horizontal="center" vertical="center" wrapText="1"/>
      <protection hidden="1"/>
    </xf>
    <xf numFmtId="4" fontId="2" fillId="10" borderId="4" xfId="0" applyNumberFormat="1" applyFont="1" applyFill="1" applyBorder="1" applyAlignment="1">
      <alignment vertical="center"/>
    </xf>
    <xf numFmtId="0" fontId="8" fillId="0" borderId="0" xfId="0" applyNumberFormat="1" applyFont="1" applyAlignment="1" applyProtection="1">
      <alignment vertical="center"/>
      <protection locked="0"/>
    </xf>
    <xf numFmtId="165" fontId="1" fillId="0" borderId="0" xfId="0" applyFont="1" applyFill="1" applyAlignment="1" applyProtection="1">
      <alignment horizontal="center" vertical="center"/>
      <protection locked="0"/>
    </xf>
    <xf numFmtId="165" fontId="1" fillId="0" borderId="0" xfId="0" applyFont="1" applyFill="1" applyAlignment="1" applyProtection="1">
      <alignment vertical="center"/>
      <protection locked="0"/>
    </xf>
    <xf numFmtId="4" fontId="2" fillId="10" borderId="4" xfId="0" applyNumberFormat="1" applyFont="1" applyFill="1" applyBorder="1" applyAlignment="1">
      <alignment horizontal="left" vertical="center"/>
    </xf>
    <xf numFmtId="0" fontId="0" fillId="0" borderId="21" xfId="0" applyNumberFormat="1" applyBorder="1" applyAlignment="1" applyProtection="1">
      <alignment horizontal="center" vertical="center" wrapText="1"/>
      <protection locked="0"/>
    </xf>
    <xf numFmtId="0" fontId="0" fillId="0" borderId="4" xfId="0" applyNumberFormat="1" applyBorder="1" applyAlignment="1" applyProtection="1">
      <alignment horizontal="center" vertical="center" wrapText="1"/>
      <protection locked="0"/>
    </xf>
    <xf numFmtId="4" fontId="2" fillId="7" borderId="4" xfId="0" applyNumberFormat="1" applyFont="1" applyFill="1" applyBorder="1" applyAlignment="1">
      <alignment horizontal="right" vertical="center"/>
    </xf>
    <xf numFmtId="4" fontId="2" fillId="10" borderId="4" xfId="0" applyNumberFormat="1" applyFont="1" applyFill="1" applyBorder="1" applyAlignment="1">
      <alignment horizontal="right" vertical="center"/>
    </xf>
    <xf numFmtId="0" fontId="0" fillId="0" borderId="24" xfId="0" applyNumberFormat="1" applyBorder="1" applyAlignment="1" applyProtection="1">
      <alignment horizontal="center" vertical="center" wrapText="1"/>
      <protection locked="0"/>
    </xf>
    <xf numFmtId="4" fontId="0" fillId="0" borderId="24" xfId="0" applyNumberFormat="1" applyBorder="1" applyAlignment="1" applyProtection="1">
      <alignment horizontal="right" vertical="center" wrapText="1"/>
      <protection locked="0"/>
    </xf>
    <xf numFmtId="4" fontId="2" fillId="7" borderId="6" xfId="0" applyNumberFormat="1" applyFont="1" applyFill="1" applyBorder="1" applyAlignment="1" applyProtection="1">
      <alignment vertical="center"/>
      <protection locked="0"/>
    </xf>
    <xf numFmtId="4" fontId="0" fillId="5" borderId="6" xfId="0" applyNumberFormat="1" applyFill="1" applyBorder="1" applyAlignment="1" applyProtection="1">
      <alignment vertical="center"/>
    </xf>
    <xf numFmtId="4" fontId="2" fillId="7" borderId="6" xfId="0" applyNumberFormat="1" applyFont="1" applyFill="1" applyBorder="1" applyAlignment="1">
      <alignment vertical="center"/>
    </xf>
    <xf numFmtId="4" fontId="0" fillId="0" borderId="6" xfId="0" applyNumberFormat="1" applyBorder="1" applyAlignment="1" applyProtection="1">
      <alignment horizontal="right" vertical="center"/>
      <protection locked="0"/>
    </xf>
    <xf numFmtId="4" fontId="0" fillId="0" borderId="8" xfId="0" applyNumberFormat="1" applyBorder="1" applyAlignment="1" applyProtection="1">
      <alignment horizontal="right" vertical="center"/>
      <protection locked="0"/>
    </xf>
    <xf numFmtId="4" fontId="2" fillId="7" borderId="4" xfId="0" applyNumberFormat="1" applyFont="1" applyFill="1" applyBorder="1" applyAlignment="1">
      <alignment vertical="center"/>
    </xf>
    <xf numFmtId="4" fontId="0" fillId="0" borderId="4" xfId="0" applyNumberFormat="1" applyBorder="1" applyAlignment="1" applyProtection="1">
      <alignment horizontal="right" vertical="center"/>
      <protection locked="0"/>
    </xf>
    <xf numFmtId="4" fontId="0" fillId="0" borderId="24" xfId="0" applyNumberFormat="1" applyBorder="1" applyAlignment="1" applyProtection="1">
      <alignment horizontal="right" vertical="center"/>
      <protection locked="0"/>
    </xf>
    <xf numFmtId="165" fontId="1" fillId="12" borderId="25" xfId="0" applyFont="1" applyFill="1" applyBorder="1" applyAlignment="1">
      <alignment horizontal="left" vertical="center" wrapText="1"/>
    </xf>
    <xf numFmtId="4" fontId="1" fillId="12" borderId="22" xfId="0" applyNumberFormat="1" applyFont="1" applyFill="1" applyBorder="1" applyAlignment="1">
      <alignment vertical="center"/>
    </xf>
    <xf numFmtId="4" fontId="1" fillId="12" borderId="22" xfId="0" applyNumberFormat="1" applyFont="1" applyFill="1" applyBorder="1" applyAlignment="1">
      <alignment horizontal="right" vertical="center"/>
    </xf>
    <xf numFmtId="0" fontId="1" fillId="12" borderId="18" xfId="0" applyNumberFormat="1" applyFont="1" applyFill="1" applyBorder="1" applyAlignment="1" applyProtection="1">
      <alignment horizontal="center" vertical="center"/>
      <protection hidden="1"/>
    </xf>
    <xf numFmtId="0" fontId="7" fillId="0" borderId="18" xfId="0" applyNumberFormat="1" applyFont="1" applyBorder="1" applyAlignment="1" applyProtection="1">
      <alignment horizontal="center" vertical="center"/>
      <protection hidden="1"/>
    </xf>
    <xf numFmtId="0" fontId="7" fillId="0" borderId="18" xfId="0" applyNumberFormat="1" applyFont="1" applyFill="1" applyBorder="1" applyAlignment="1" applyProtection="1">
      <alignment horizontal="center" vertical="center"/>
      <protection hidden="1"/>
    </xf>
    <xf numFmtId="0" fontId="7" fillId="0" borderId="26" xfId="0" applyNumberFormat="1" applyFont="1" applyFill="1" applyBorder="1" applyAlignment="1" applyProtection="1">
      <alignment horizontal="center" vertical="center"/>
      <protection hidden="1"/>
    </xf>
    <xf numFmtId="0" fontId="2" fillId="10" borderId="18" xfId="0" applyNumberFormat="1" applyFont="1" applyFill="1" applyBorder="1" applyAlignment="1">
      <alignment horizontal="center" vertical="center" wrapText="1"/>
    </xf>
    <xf numFmtId="0" fontId="1" fillId="10" borderId="18" xfId="0" applyNumberFormat="1" applyFont="1" applyFill="1" applyBorder="1" applyAlignment="1">
      <alignment horizontal="center" vertical="center" wrapText="1"/>
    </xf>
    <xf numFmtId="0" fontId="17" fillId="3" borderId="6" xfId="0" applyNumberFormat="1" applyFont="1" applyFill="1" applyBorder="1" applyAlignment="1" applyProtection="1">
      <alignment vertical="center" wrapText="1"/>
      <protection hidden="1"/>
    </xf>
    <xf numFmtId="165" fontId="1" fillId="10" borderId="4" xfId="0" applyFont="1" applyFill="1" applyBorder="1" applyAlignment="1">
      <alignment horizontal="left" vertical="center"/>
    </xf>
    <xf numFmtId="0" fontId="1" fillId="3" borderId="10" xfId="0" applyNumberFormat="1" applyFont="1" applyFill="1" applyBorder="1" applyAlignment="1" applyProtection="1">
      <alignment horizontal="center" vertical="center" wrapText="1"/>
      <protection locked="0"/>
    </xf>
    <xf numFmtId="0" fontId="1" fillId="3" borderId="4" xfId="0" applyNumberFormat="1" applyFont="1" applyFill="1" applyBorder="1" applyAlignment="1" applyProtection="1">
      <alignment horizontal="center" vertical="center" wrapText="1"/>
      <protection locked="0"/>
    </xf>
    <xf numFmtId="4" fontId="1" fillId="3" borderId="4" xfId="0" applyNumberFormat="1" applyFont="1" applyFill="1" applyBorder="1" applyAlignment="1" applyProtection="1">
      <alignment vertical="center"/>
    </xf>
    <xf numFmtId="4" fontId="1" fillId="3" borderId="6" xfId="0" applyNumberFormat="1" applyFont="1" applyFill="1" applyBorder="1" applyAlignment="1" applyProtection="1">
      <alignment vertical="center"/>
    </xf>
    <xf numFmtId="165" fontId="1" fillId="0" borderId="0" xfId="0" applyFont="1" applyAlignment="1" applyProtection="1">
      <alignment vertical="center"/>
      <protection locked="0"/>
    </xf>
    <xf numFmtId="0" fontId="2" fillId="10" borderId="6" xfId="0" applyNumberFormat="1" applyFont="1" applyFill="1" applyBorder="1" applyAlignment="1">
      <alignment horizontal="center" vertical="center" wrapText="1"/>
    </xf>
    <xf numFmtId="4" fontId="2" fillId="7" borderId="20" xfId="0" applyNumberFormat="1" applyFont="1" applyFill="1" applyBorder="1" applyAlignment="1">
      <alignment horizontal="right" vertical="center" wrapText="1"/>
    </xf>
    <xf numFmtId="4" fontId="1" fillId="12" borderId="25" xfId="0" applyNumberFormat="1" applyFont="1" applyFill="1" applyBorder="1" applyAlignment="1">
      <alignment horizontal="right" vertical="center" wrapText="1"/>
    </xf>
    <xf numFmtId="165" fontId="15" fillId="8" borderId="28" xfId="0" applyFont="1" applyFill="1" applyBorder="1" applyAlignment="1">
      <alignment horizontal="center" vertical="center"/>
    </xf>
    <xf numFmtId="165" fontId="15" fillId="8" borderId="29" xfId="0" applyFont="1" applyFill="1" applyBorder="1" applyAlignment="1">
      <alignment horizontal="center" vertical="center"/>
    </xf>
    <xf numFmtId="4" fontId="0" fillId="0" borderId="21" xfId="0" applyNumberFormat="1" applyBorder="1" applyAlignment="1" applyProtection="1">
      <alignment horizontal="center" vertical="center" wrapText="1"/>
      <protection locked="0"/>
    </xf>
    <xf numFmtId="4" fontId="0" fillId="0" borderId="4" xfId="0" applyNumberFormat="1" applyBorder="1" applyAlignment="1" applyProtection="1">
      <alignment horizontal="center" vertical="center" wrapText="1"/>
      <protection locked="0"/>
    </xf>
    <xf numFmtId="4" fontId="1" fillId="3" borderId="4" xfId="0" applyNumberFormat="1" applyFont="1" applyFill="1" applyBorder="1" applyAlignment="1" applyProtection="1">
      <alignment horizontal="center" vertical="center" wrapText="1"/>
      <protection locked="0"/>
    </xf>
    <xf numFmtId="4" fontId="0" fillId="0" borderId="24" xfId="0" applyNumberFormat="1" applyBorder="1" applyAlignment="1" applyProtection="1">
      <alignment horizontal="center" vertical="center" wrapText="1"/>
      <protection locked="0"/>
    </xf>
    <xf numFmtId="4" fontId="0" fillId="0" borderId="0" xfId="0" applyNumberFormat="1" applyAlignment="1" applyProtection="1">
      <alignment vertical="center"/>
      <protection locked="0"/>
    </xf>
    <xf numFmtId="4" fontId="8" fillId="0" borderId="0" xfId="0" applyNumberFormat="1" applyFont="1" applyAlignment="1" applyProtection="1">
      <alignment vertical="center"/>
      <protection locked="0"/>
    </xf>
    <xf numFmtId="4" fontId="0" fillId="0" borderId="21" xfId="0" applyNumberFormat="1" applyBorder="1" applyAlignment="1" applyProtection="1">
      <alignment horizontal="right" vertical="center" wrapText="1"/>
      <protection locked="0"/>
    </xf>
    <xf numFmtId="4" fontId="1" fillId="3" borderId="4" xfId="0" applyNumberFormat="1" applyFont="1" applyFill="1" applyBorder="1" applyAlignment="1" applyProtection="1">
      <alignment horizontal="right" vertical="center" wrapText="1"/>
      <protection locked="0"/>
    </xf>
    <xf numFmtId="4" fontId="1" fillId="12" borderId="27" xfId="0" applyNumberFormat="1" applyFont="1" applyFill="1" applyBorder="1" applyAlignment="1">
      <alignment vertical="center"/>
    </xf>
    <xf numFmtId="4" fontId="2" fillId="10" borderId="5" xfId="0" applyNumberFormat="1" applyFont="1" applyFill="1" applyBorder="1" applyAlignment="1">
      <alignment horizontal="left" vertical="center"/>
    </xf>
    <xf numFmtId="0" fontId="0" fillId="0" borderId="5" xfId="0" applyNumberFormat="1" applyBorder="1" applyAlignment="1" applyProtection="1">
      <alignment horizontal="center" vertical="center"/>
      <protection locked="0"/>
    </xf>
    <xf numFmtId="0" fontId="1" fillId="3" borderId="5" xfId="0" applyNumberFormat="1" applyFont="1" applyFill="1" applyBorder="1" applyAlignment="1" applyProtection="1">
      <alignment horizontal="center" vertical="center"/>
      <protection locked="0"/>
    </xf>
    <xf numFmtId="4" fontId="2" fillId="7" borderId="5" xfId="0" applyNumberFormat="1" applyFont="1" applyFill="1" applyBorder="1" applyAlignment="1">
      <alignment vertical="center"/>
    </xf>
    <xf numFmtId="166" fontId="2" fillId="7" borderId="5" xfId="0" applyNumberFormat="1" applyFont="1" applyFill="1" applyBorder="1" applyAlignment="1">
      <alignment vertical="center"/>
    </xf>
    <xf numFmtId="0" fontId="0" fillId="0" borderId="30" xfId="0" applyNumberFormat="1" applyBorder="1" applyAlignment="1" applyProtection="1">
      <alignment horizontal="center" vertical="center"/>
      <protection locked="0"/>
    </xf>
    <xf numFmtId="4" fontId="2" fillId="7" borderId="20" xfId="0" applyNumberFormat="1" applyFont="1" applyFill="1" applyBorder="1" applyAlignment="1">
      <alignment vertical="center"/>
    </xf>
    <xf numFmtId="4" fontId="1" fillId="12" borderId="25" xfId="0" applyNumberFormat="1" applyFont="1" applyFill="1" applyBorder="1" applyAlignment="1">
      <alignment vertical="center"/>
    </xf>
    <xf numFmtId="164" fontId="2" fillId="10" borderId="4" xfId="0" applyNumberFormat="1" applyFont="1" applyFill="1" applyBorder="1" applyAlignment="1">
      <alignment vertical="center"/>
    </xf>
    <xf numFmtId="164" fontId="2" fillId="7" borderId="4" xfId="0" applyNumberFormat="1" applyFont="1" applyFill="1" applyBorder="1" applyAlignment="1">
      <alignment vertical="center"/>
    </xf>
    <xf numFmtId="4" fontId="1" fillId="0" borderId="0" xfId="0" applyNumberFormat="1" applyFont="1" applyBorder="1" applyAlignment="1" applyProtection="1">
      <alignment horizontal="left" vertical="center"/>
      <protection locked="0"/>
    </xf>
    <xf numFmtId="4" fontId="2" fillId="0" borderId="0" xfId="0" applyNumberFormat="1" applyFont="1" applyFill="1" applyBorder="1" applyAlignment="1" applyProtection="1">
      <alignment horizontal="right" vertical="center" wrapText="1"/>
      <protection hidden="1"/>
    </xf>
    <xf numFmtId="10" fontId="2" fillId="0" borderId="0" xfId="1" applyNumberFormat="1" applyFont="1" applyFill="1" applyBorder="1" applyAlignment="1" applyProtection="1">
      <alignment horizontal="right" vertical="center"/>
      <protection hidden="1"/>
    </xf>
    <xf numFmtId="4" fontId="2" fillId="0" borderId="0" xfId="1" applyNumberFormat="1" applyFont="1" applyFill="1" applyBorder="1" applyAlignment="1" applyProtection="1">
      <alignment horizontal="right" vertical="center"/>
      <protection hidden="1"/>
    </xf>
    <xf numFmtId="4" fontId="2" fillId="7" borderId="20" xfId="0" applyNumberFormat="1" applyFont="1" applyFill="1" applyBorder="1" applyAlignment="1">
      <alignment horizontal="right" vertical="center"/>
    </xf>
    <xf numFmtId="4" fontId="1" fillId="12" borderId="25" xfId="0" applyNumberFormat="1" applyFont="1" applyFill="1" applyBorder="1" applyAlignment="1">
      <alignment horizontal="right" vertical="center"/>
    </xf>
    <xf numFmtId="4" fontId="1" fillId="0" borderId="0" xfId="0" applyNumberFormat="1" applyFont="1" applyBorder="1" applyAlignment="1" applyProtection="1">
      <alignment horizontal="right" vertical="center"/>
      <protection locked="0"/>
    </xf>
    <xf numFmtId="4" fontId="0" fillId="5" borderId="21" xfId="0" applyNumberFormat="1" applyFill="1" applyBorder="1" applyAlignment="1" applyProtection="1">
      <alignment horizontal="right" vertical="center" wrapText="1"/>
      <protection locked="0"/>
    </xf>
    <xf numFmtId="4" fontId="2" fillId="10" borderId="6" xfId="0" applyNumberFormat="1" applyFont="1" applyFill="1" applyBorder="1" applyAlignment="1">
      <alignment horizontal="right" vertical="center"/>
    </xf>
    <xf numFmtId="0" fontId="1" fillId="12" borderId="28" xfId="0" applyNumberFormat="1" applyFont="1" applyFill="1" applyBorder="1" applyAlignment="1" applyProtection="1">
      <alignment horizontal="center" vertical="center"/>
      <protection hidden="1"/>
    </xf>
    <xf numFmtId="4" fontId="2" fillId="10" borderId="21" xfId="0" applyNumberFormat="1" applyFont="1" applyFill="1" applyBorder="1" applyAlignment="1">
      <alignment horizontal="right" vertical="center"/>
    </xf>
    <xf numFmtId="10" fontId="0" fillId="4" borderId="11" xfId="0" applyNumberFormat="1" applyFill="1" applyBorder="1" applyAlignment="1" applyProtection="1">
      <alignment horizontal="center" vertical="center" wrapText="1"/>
      <protection locked="0"/>
    </xf>
    <xf numFmtId="10" fontId="0" fillId="4" borderId="10" xfId="0" applyNumberFormat="1" applyFill="1" applyBorder="1" applyAlignment="1" applyProtection="1">
      <alignment horizontal="center" vertical="center" wrapText="1"/>
      <protection locked="0"/>
    </xf>
    <xf numFmtId="164" fontId="2" fillId="6" borderId="19" xfId="0" applyNumberFormat="1" applyFont="1" applyFill="1" applyBorder="1" applyAlignment="1">
      <alignment horizontal="center" vertical="center" wrapText="1"/>
    </xf>
    <xf numFmtId="165" fontId="2" fillId="6" borderId="13" xfId="0" applyFont="1" applyFill="1" applyBorder="1" applyAlignment="1">
      <alignment horizontal="center" vertical="center" wrapText="1"/>
    </xf>
    <xf numFmtId="164" fontId="2" fillId="6" borderId="13" xfId="0" applyNumberFormat="1" applyFont="1" applyFill="1" applyBorder="1" applyAlignment="1">
      <alignment horizontal="center" vertical="center" wrapText="1"/>
    </xf>
    <xf numFmtId="164" fontId="2" fillId="6" borderId="20" xfId="0" applyNumberFormat="1" applyFont="1" applyFill="1" applyBorder="1" applyAlignment="1">
      <alignment horizontal="center" vertical="center" wrapText="1"/>
    </xf>
    <xf numFmtId="4" fontId="2" fillId="6" borderId="20" xfId="0" applyNumberFormat="1" applyFont="1" applyFill="1" applyBorder="1" applyAlignment="1">
      <alignment horizontal="center" vertical="center" wrapText="1"/>
    </xf>
    <xf numFmtId="4" fontId="2" fillId="6" borderId="13" xfId="0" applyNumberFormat="1" applyFont="1" applyFill="1" applyBorder="1" applyAlignment="1">
      <alignment horizontal="center" vertical="center" wrapText="1"/>
    </xf>
    <xf numFmtId="2" fontId="2" fillId="6" borderId="13" xfId="0" applyNumberFormat="1" applyFont="1" applyFill="1" applyBorder="1" applyAlignment="1">
      <alignment horizontal="center" vertical="center" wrapText="1"/>
    </xf>
    <xf numFmtId="4" fontId="2" fillId="6" borderId="14" xfId="0" applyNumberFormat="1" applyFont="1" applyFill="1" applyBorder="1" applyAlignment="1">
      <alignment horizontal="center" vertical="center" wrapText="1"/>
    </xf>
    <xf numFmtId="165" fontId="19" fillId="0" borderId="0" xfId="0" applyFont="1" applyAlignment="1">
      <alignment vertical="center"/>
    </xf>
    <xf numFmtId="165" fontId="19" fillId="0" borderId="0" xfId="0" applyFont="1" applyBorder="1" applyAlignment="1">
      <alignment vertical="center"/>
    </xf>
    <xf numFmtId="0" fontId="19" fillId="0" borderId="15" xfId="0" applyNumberFormat="1" applyFont="1" applyBorder="1" applyAlignment="1" applyProtection="1">
      <alignment vertical="center" wrapText="1"/>
      <protection locked="0"/>
    </xf>
    <xf numFmtId="4" fontId="19" fillId="11" borderId="10" xfId="0" applyNumberFormat="1" applyFont="1" applyFill="1" applyBorder="1" applyAlignment="1" applyProtection="1">
      <alignment vertical="center"/>
    </xf>
    <xf numFmtId="4" fontId="17" fillId="5" borderId="10" xfId="0" applyNumberFormat="1" applyFont="1" applyFill="1" applyBorder="1" applyAlignment="1" applyProtection="1">
      <alignment horizontal="right" vertical="center"/>
      <protection hidden="1"/>
    </xf>
    <xf numFmtId="0" fontId="19" fillId="0" borderId="0" xfId="0" applyNumberFormat="1" applyFont="1" applyFill="1" applyBorder="1" applyAlignment="1" applyProtection="1">
      <alignment horizontal="left" vertical="center" wrapText="1"/>
      <protection locked="0"/>
    </xf>
    <xf numFmtId="4" fontId="17" fillId="7" borderId="10" xfId="0" applyNumberFormat="1" applyFont="1" applyFill="1" applyBorder="1" applyAlignment="1">
      <alignment horizontal="right" vertical="center" wrapText="1"/>
    </xf>
    <xf numFmtId="4" fontId="17" fillId="12" borderId="10" xfId="0" applyNumberFormat="1" applyFont="1" applyFill="1" applyBorder="1" applyAlignment="1">
      <alignment horizontal="right" vertical="center" wrapText="1"/>
    </xf>
    <xf numFmtId="4" fontId="17" fillId="10" borderId="10" xfId="0" applyNumberFormat="1" applyFont="1" applyFill="1" applyBorder="1" applyAlignment="1">
      <alignment horizontal="right" vertical="center"/>
    </xf>
    <xf numFmtId="4" fontId="17" fillId="0" borderId="0" xfId="0" applyNumberFormat="1" applyFont="1" applyFill="1" applyBorder="1" applyAlignment="1">
      <alignment horizontal="right" vertical="center" wrapText="1"/>
    </xf>
    <xf numFmtId="0" fontId="19" fillId="0" borderId="0" xfId="0" applyNumberFormat="1" applyFont="1" applyBorder="1" applyAlignment="1" applyProtection="1">
      <alignment vertical="center" wrapText="1"/>
      <protection locked="0"/>
    </xf>
    <xf numFmtId="4" fontId="17" fillId="0" borderId="0" xfId="0" applyNumberFormat="1" applyFont="1" applyFill="1" applyBorder="1" applyAlignment="1">
      <alignment horizontal="right" vertical="center"/>
    </xf>
    <xf numFmtId="0" fontId="19" fillId="0" borderId="0" xfId="0" applyNumberFormat="1" applyFont="1" applyAlignment="1">
      <alignment vertical="center" wrapText="1"/>
    </xf>
    <xf numFmtId="0" fontId="17" fillId="0" borderId="0" xfId="0" applyNumberFormat="1" applyFont="1" applyAlignment="1">
      <alignment vertical="center" wrapText="1"/>
    </xf>
    <xf numFmtId="165" fontId="2" fillId="10" borderId="10" xfId="0" applyFont="1" applyFill="1" applyBorder="1" applyAlignment="1">
      <alignment horizontal="left" vertical="center" wrapText="1"/>
    </xf>
    <xf numFmtId="0" fontId="0" fillId="0" borderId="10" xfId="0" applyNumberFormat="1" applyBorder="1" applyAlignment="1" applyProtection="1">
      <alignment horizontal="center" vertical="center" wrapText="1"/>
      <protection hidden="1"/>
    </xf>
    <xf numFmtId="0" fontId="0" fillId="0" borderId="10" xfId="0" applyNumberFormat="1" applyBorder="1" applyAlignment="1" applyProtection="1">
      <alignment horizontal="center" vertical="center"/>
      <protection locked="0"/>
    </xf>
    <xf numFmtId="166" fontId="2" fillId="10" borderId="10" xfId="0" applyNumberFormat="1" applyFont="1" applyFill="1" applyBorder="1" applyAlignment="1">
      <alignment vertical="center"/>
    </xf>
    <xf numFmtId="0" fontId="0" fillId="0" borderId="10" xfId="0" applyNumberFormat="1" applyFont="1" applyBorder="1" applyAlignment="1" applyProtection="1">
      <alignment horizontal="center" vertical="center" wrapText="1"/>
      <protection hidden="1"/>
    </xf>
    <xf numFmtId="0" fontId="8" fillId="0" borderId="10" xfId="0" applyNumberFormat="1" applyFont="1" applyBorder="1" applyAlignment="1" applyProtection="1">
      <alignment horizontal="center" vertical="center" wrapText="1"/>
      <protection hidden="1"/>
    </xf>
    <xf numFmtId="0" fontId="6" fillId="6" borderId="7" xfId="0" applyNumberFormat="1" applyFont="1" applyFill="1" applyBorder="1" applyAlignment="1" applyProtection="1">
      <alignment horizontal="center" vertical="center" wrapText="1"/>
      <protection hidden="1"/>
    </xf>
    <xf numFmtId="165" fontId="1" fillId="6" borderId="13" xfId="0" applyFont="1" applyFill="1" applyBorder="1" applyAlignment="1" applyProtection="1">
      <alignment horizontal="center" vertical="center" wrapText="1"/>
      <protection hidden="1"/>
    </xf>
    <xf numFmtId="4" fontId="0" fillId="11" borderId="17" xfId="0" applyNumberFormat="1" applyFont="1" applyFill="1" applyBorder="1" applyAlignment="1" applyProtection="1">
      <alignment vertical="center"/>
    </xf>
    <xf numFmtId="4" fontId="2" fillId="6" borderId="1" xfId="0" applyNumberFormat="1" applyFont="1" applyFill="1" applyBorder="1" applyAlignment="1">
      <alignment horizontal="center" vertical="center" wrapText="1"/>
    </xf>
    <xf numFmtId="4" fontId="6" fillId="6" borderId="13" xfId="0" applyNumberFormat="1" applyFont="1" applyFill="1" applyBorder="1" applyAlignment="1">
      <alignment horizontal="center" vertical="center" wrapText="1"/>
    </xf>
    <xf numFmtId="4" fontId="2" fillId="6" borderId="33" xfId="0" applyNumberFormat="1" applyFont="1" applyFill="1" applyBorder="1" applyAlignment="1">
      <alignment horizontal="center" vertical="center" wrapText="1"/>
    </xf>
    <xf numFmtId="165" fontId="20" fillId="0" borderId="0" xfId="0" applyFont="1" applyBorder="1" applyAlignment="1">
      <alignment vertical="center"/>
    </xf>
    <xf numFmtId="4" fontId="2" fillId="7" borderId="1" xfId="0" applyNumberFormat="1" applyFont="1" applyFill="1" applyBorder="1" applyAlignment="1">
      <alignment horizontal="right" vertical="center" wrapText="1"/>
    </xf>
    <xf numFmtId="4" fontId="1" fillId="12" borderId="15" xfId="0" applyNumberFormat="1" applyFont="1" applyFill="1" applyBorder="1" applyAlignment="1">
      <alignment horizontal="right" vertical="center" wrapText="1"/>
    </xf>
    <xf numFmtId="4" fontId="1" fillId="12" borderId="34" xfId="0" applyNumberFormat="1" applyFont="1" applyFill="1" applyBorder="1" applyAlignment="1">
      <alignment horizontal="right" vertical="center" wrapText="1"/>
    </xf>
    <xf numFmtId="4" fontId="2" fillId="7" borderId="14" xfId="0" applyNumberFormat="1" applyFont="1" applyFill="1" applyBorder="1" applyAlignment="1">
      <alignment horizontal="right" vertical="center" wrapText="1"/>
    </xf>
    <xf numFmtId="4" fontId="1" fillId="12" borderId="35" xfId="0" applyNumberFormat="1" applyFont="1" applyFill="1" applyBorder="1" applyAlignment="1">
      <alignment horizontal="right" vertical="center" wrapText="1"/>
    </xf>
    <xf numFmtId="4" fontId="2" fillId="10" borderId="36" xfId="0" applyNumberFormat="1" applyFont="1" applyFill="1" applyBorder="1" applyAlignment="1">
      <alignment horizontal="right" vertical="center"/>
    </xf>
    <xf numFmtId="4" fontId="0" fillId="5" borderId="37" xfId="0" applyNumberFormat="1" applyFill="1" applyBorder="1" applyAlignment="1" applyProtection="1">
      <alignment vertical="center"/>
    </xf>
    <xf numFmtId="4" fontId="1" fillId="3" borderId="36" xfId="0" applyNumberFormat="1" applyFont="1" applyFill="1" applyBorder="1" applyAlignment="1" applyProtection="1">
      <alignment vertical="center"/>
    </xf>
    <xf numFmtId="4" fontId="2" fillId="7" borderId="36" xfId="0" applyNumberFormat="1" applyFont="1" applyFill="1" applyBorder="1" applyAlignment="1">
      <alignment horizontal="right" vertical="center"/>
    </xf>
    <xf numFmtId="4" fontId="2" fillId="7" borderId="36" xfId="0" applyNumberFormat="1" applyFont="1" applyFill="1" applyBorder="1" applyAlignment="1">
      <alignment vertical="center"/>
    </xf>
    <xf numFmtId="4" fontId="0" fillId="0" borderId="36" xfId="0" applyNumberFormat="1" applyBorder="1" applyAlignment="1" applyProtection="1">
      <alignment horizontal="right" vertical="center"/>
      <protection locked="0"/>
    </xf>
    <xf numFmtId="4" fontId="0" fillId="0" borderId="38" xfId="0" applyNumberFormat="1" applyBorder="1" applyAlignment="1" applyProtection="1">
      <alignment horizontal="right" vertical="center"/>
      <protection locked="0"/>
    </xf>
    <xf numFmtId="165" fontId="19" fillId="0" borderId="0" xfId="0" applyFont="1" applyBorder="1" applyAlignment="1">
      <alignment vertical="center" wrapText="1"/>
    </xf>
    <xf numFmtId="4" fontId="6" fillId="6" borderId="39" xfId="0" applyNumberFormat="1" applyFont="1" applyFill="1" applyBorder="1" applyAlignment="1">
      <alignment horizontal="center" vertical="center" wrapText="1"/>
    </xf>
    <xf numFmtId="4" fontId="0" fillId="0" borderId="21" xfId="0" applyNumberFormat="1" applyFill="1" applyBorder="1" applyAlignment="1" applyProtection="1">
      <alignment vertical="center"/>
    </xf>
    <xf numFmtId="4" fontId="0" fillId="11" borderId="1" xfId="0" applyNumberFormat="1" applyFont="1" applyFill="1" applyBorder="1" applyAlignment="1" applyProtection="1">
      <alignment vertical="center"/>
    </xf>
    <xf numFmtId="4" fontId="6" fillId="5" borderId="17" xfId="0" applyNumberFormat="1" applyFont="1" applyFill="1" applyBorder="1" applyAlignment="1" applyProtection="1">
      <alignment horizontal="right" vertical="center" wrapText="1"/>
      <protection hidden="1"/>
    </xf>
    <xf numFmtId="10" fontId="6" fillId="5" borderId="17" xfId="1" applyNumberFormat="1" applyFont="1" applyFill="1" applyBorder="1" applyAlignment="1" applyProtection="1">
      <alignment horizontal="right" vertical="center"/>
      <protection hidden="1"/>
    </xf>
    <xf numFmtId="0" fontId="0" fillId="4" borderId="2" xfId="0" applyNumberFormat="1" applyFont="1" applyFill="1" applyBorder="1" applyAlignment="1" applyProtection="1">
      <alignment horizontal="center" vertical="center" wrapText="1"/>
      <protection hidden="1"/>
    </xf>
    <xf numFmtId="0" fontId="6" fillId="0" borderId="17" xfId="0" applyNumberFormat="1" applyFont="1" applyBorder="1" applyAlignment="1" applyProtection="1">
      <alignment vertical="center" wrapText="1"/>
      <protection hidden="1"/>
    </xf>
    <xf numFmtId="0" fontId="2" fillId="0" borderId="17" xfId="0" applyNumberFormat="1" applyFont="1" applyBorder="1" applyAlignment="1">
      <alignment vertical="center" wrapText="1"/>
    </xf>
    <xf numFmtId="0" fontId="2" fillId="2" borderId="17" xfId="0" applyNumberFormat="1" applyFont="1" applyFill="1" applyBorder="1" applyAlignment="1">
      <alignment vertical="center" wrapText="1"/>
    </xf>
    <xf numFmtId="0" fontId="6" fillId="2" borderId="17" xfId="0" applyNumberFormat="1" applyFont="1" applyFill="1" applyBorder="1" applyAlignment="1" applyProtection="1">
      <alignment vertical="center" wrapText="1"/>
      <protection hidden="1"/>
    </xf>
    <xf numFmtId="0" fontId="20" fillId="0" borderId="0" xfId="0" applyNumberFormat="1" applyFont="1" applyBorder="1" applyAlignment="1">
      <alignment vertical="center"/>
    </xf>
    <xf numFmtId="0" fontId="20" fillId="0" borderId="0" xfId="0" applyNumberFormat="1" applyFont="1" applyBorder="1" applyAlignment="1">
      <alignment vertical="center" wrapText="1"/>
    </xf>
    <xf numFmtId="165" fontId="20" fillId="0" borderId="0" xfId="0" applyFont="1" applyAlignment="1">
      <alignment vertical="center"/>
    </xf>
    <xf numFmtId="0" fontId="21" fillId="0" borderId="0" xfId="0" applyNumberFormat="1" applyFont="1" applyBorder="1" applyAlignment="1">
      <alignment horizontal="justify" vertical="center"/>
    </xf>
    <xf numFmtId="0" fontId="21" fillId="0" borderId="0" xfId="0" applyNumberFormat="1" applyFont="1" applyBorder="1" applyAlignment="1">
      <alignment vertical="center" wrapText="1"/>
    </xf>
    <xf numFmtId="0" fontId="21" fillId="0" borderId="0" xfId="0" applyNumberFormat="1" applyFont="1" applyBorder="1" applyAlignment="1">
      <alignment vertical="center"/>
    </xf>
    <xf numFmtId="0" fontId="21" fillId="0" borderId="0" xfId="0" applyNumberFormat="1" applyFont="1" applyBorder="1" applyAlignment="1">
      <alignment horizontal="justify" vertical="center" wrapText="1"/>
    </xf>
    <xf numFmtId="0" fontId="21" fillId="14" borderId="0" xfId="0" applyNumberFormat="1" applyFont="1" applyFill="1" applyBorder="1" applyAlignment="1">
      <alignment horizontal="justify" vertical="center" wrapText="1"/>
    </xf>
    <xf numFmtId="4" fontId="0" fillId="0" borderId="40" xfId="0" applyNumberFormat="1" applyBorder="1" applyAlignment="1" applyProtection="1">
      <alignment horizontal="right" vertical="center"/>
      <protection locked="0"/>
    </xf>
    <xf numFmtId="4" fontId="0" fillId="5" borderId="10" xfId="0" applyNumberFormat="1" applyFill="1" applyBorder="1" applyAlignment="1" applyProtection="1">
      <alignment horizontal="right" vertical="center" wrapText="1"/>
      <protection locked="0"/>
    </xf>
    <xf numFmtId="4" fontId="1" fillId="12" borderId="33" xfId="0" applyNumberFormat="1" applyFont="1" applyFill="1" applyBorder="1" applyAlignment="1">
      <alignment horizontal="right" vertical="center" wrapText="1"/>
    </xf>
    <xf numFmtId="4" fontId="0" fillId="0" borderId="10" xfId="0" applyNumberFormat="1" applyFill="1" applyBorder="1" applyAlignment="1" applyProtection="1">
      <alignment horizontal="right" vertical="center" wrapText="1"/>
      <protection locked="0"/>
    </xf>
    <xf numFmtId="4" fontId="0" fillId="0" borderId="21" xfId="0" applyNumberFormat="1" applyFill="1" applyBorder="1" applyAlignment="1" applyProtection="1">
      <alignment horizontal="right" vertical="center" wrapText="1"/>
      <protection locked="0"/>
    </xf>
    <xf numFmtId="4" fontId="0" fillId="0" borderId="25" xfId="0" applyNumberFormat="1" applyFill="1" applyBorder="1" applyAlignment="1" applyProtection="1">
      <alignment horizontal="right" vertical="center" wrapText="1"/>
      <protection locked="0"/>
    </xf>
    <xf numFmtId="4" fontId="6" fillId="0" borderId="0" xfId="0" applyNumberFormat="1" applyFont="1" applyFill="1" applyBorder="1" applyAlignment="1" applyProtection="1">
      <alignment horizontal="right" vertical="center" wrapText="1"/>
      <protection hidden="1"/>
    </xf>
    <xf numFmtId="10" fontId="6" fillId="0" borderId="0" xfId="1" applyNumberFormat="1" applyFont="1" applyFill="1" applyBorder="1" applyAlignment="1" applyProtection="1">
      <alignment horizontal="right" vertical="center"/>
      <protection hidden="1"/>
    </xf>
    <xf numFmtId="0" fontId="14" fillId="9" borderId="1" xfId="0" applyNumberFormat="1" applyFont="1" applyFill="1" applyBorder="1" applyAlignment="1">
      <alignment vertical="center" wrapText="1"/>
    </xf>
    <xf numFmtId="0" fontId="2" fillId="7" borderId="1" xfId="0" applyNumberFormat="1" applyFont="1" applyFill="1" applyBorder="1" applyAlignment="1">
      <alignment vertical="center" wrapText="1"/>
    </xf>
    <xf numFmtId="0" fontId="1" fillId="12" borderId="15" xfId="0" applyNumberFormat="1" applyFont="1" applyFill="1" applyBorder="1" applyAlignment="1">
      <alignment vertical="center" wrapText="1"/>
    </xf>
    <xf numFmtId="0" fontId="2" fillId="10" borderId="6" xfId="0" applyNumberFormat="1" applyFont="1" applyFill="1" applyBorder="1" applyAlignment="1">
      <alignment vertical="center" wrapText="1"/>
    </xf>
    <xf numFmtId="0" fontId="2" fillId="7" borderId="6" xfId="0" applyNumberFormat="1" applyFont="1" applyFill="1" applyBorder="1" applyAlignment="1">
      <alignment vertical="center"/>
    </xf>
    <xf numFmtId="0" fontId="2" fillId="7" borderId="6" xfId="0" applyNumberFormat="1" applyFont="1" applyFill="1" applyBorder="1" applyAlignment="1">
      <alignment vertical="center" wrapText="1"/>
    </xf>
    <xf numFmtId="0" fontId="6" fillId="0" borderId="6" xfId="0" applyNumberFormat="1" applyFont="1" applyBorder="1" applyAlignment="1" applyProtection="1">
      <alignment vertical="center" wrapText="1"/>
      <protection hidden="1"/>
    </xf>
    <xf numFmtId="0" fontId="6" fillId="0" borderId="8" xfId="0" applyNumberFormat="1" applyFont="1" applyBorder="1" applyAlignment="1" applyProtection="1">
      <alignment vertical="center" wrapText="1"/>
      <protection hidden="1"/>
    </xf>
    <xf numFmtId="0" fontId="6" fillId="0" borderId="16" xfId="0" applyNumberFormat="1" applyFont="1" applyBorder="1" applyAlignment="1" applyProtection="1">
      <alignment vertical="center"/>
      <protection hidden="1"/>
    </xf>
    <xf numFmtId="0" fontId="6" fillId="0" borderId="17" xfId="0" applyNumberFormat="1" applyFont="1" applyFill="1" applyBorder="1" applyAlignment="1" applyProtection="1">
      <alignment vertical="center" wrapText="1"/>
      <protection hidden="1"/>
    </xf>
    <xf numFmtId="0" fontId="2" fillId="0" borderId="29" xfId="0" applyNumberFormat="1" applyFont="1" applyBorder="1" applyAlignment="1">
      <alignment vertical="center" wrapText="1"/>
    </xf>
    <xf numFmtId="0" fontId="8" fillId="15" borderId="23" xfId="0" applyNumberFormat="1" applyFont="1" applyFill="1" applyBorder="1" applyAlignment="1" applyProtection="1">
      <alignment vertical="center" wrapText="1"/>
      <protection hidden="1"/>
    </xf>
    <xf numFmtId="0" fontId="0" fillId="15" borderId="18" xfId="0" applyNumberFormat="1" applyFont="1" applyFill="1" applyBorder="1" applyAlignment="1" applyProtection="1">
      <alignment horizontal="center" vertical="center"/>
      <protection hidden="1"/>
    </xf>
    <xf numFmtId="165" fontId="19" fillId="15" borderId="10" xfId="0" applyFont="1" applyFill="1" applyBorder="1" applyAlignment="1">
      <alignment vertical="center"/>
    </xf>
    <xf numFmtId="0" fontId="8" fillId="15" borderId="6" xfId="0" applyNumberFormat="1" applyFont="1" applyFill="1" applyBorder="1" applyAlignment="1" applyProtection="1">
      <alignment vertical="center" wrapText="1"/>
      <protection hidden="1"/>
    </xf>
    <xf numFmtId="165" fontId="15" fillId="0" borderId="3" xfId="0" applyFont="1" applyFill="1" applyBorder="1" applyAlignment="1">
      <alignment horizontal="center" vertical="center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 vertical="center" wrapText="1"/>
    </xf>
    <xf numFmtId="165" fontId="1" fillId="0" borderId="15" xfId="0" applyFont="1" applyBorder="1" applyAlignment="1">
      <alignment vertical="center"/>
    </xf>
    <xf numFmtId="165" fontId="0" fillId="0" borderId="15" xfId="0" applyBorder="1" applyAlignment="1">
      <alignment vertical="center"/>
    </xf>
    <xf numFmtId="165" fontId="0" fillId="0" borderId="42" xfId="0" applyBorder="1" applyAlignment="1">
      <alignment horizontal="left" vertical="center"/>
    </xf>
    <xf numFmtId="165" fontId="0" fillId="0" borderId="11" xfId="0" applyBorder="1" applyAlignment="1">
      <alignment vertical="center"/>
    </xf>
    <xf numFmtId="166" fontId="0" fillId="0" borderId="11" xfId="0" applyNumberFormat="1" applyBorder="1" applyAlignment="1">
      <alignment vertical="center"/>
    </xf>
    <xf numFmtId="4" fontId="0" fillId="0" borderId="11" xfId="0" applyNumberFormat="1" applyBorder="1" applyAlignment="1">
      <alignment vertical="center"/>
    </xf>
    <xf numFmtId="165" fontId="0" fillId="0" borderId="43" xfId="0" applyBorder="1" applyAlignment="1">
      <alignment horizontal="left" vertical="center"/>
    </xf>
    <xf numFmtId="165" fontId="0" fillId="0" borderId="10" xfId="0" applyBorder="1" applyAlignment="1">
      <alignment vertical="center"/>
    </xf>
    <xf numFmtId="166" fontId="0" fillId="0" borderId="10" xfId="0" applyNumberFormat="1" applyBorder="1" applyAlignment="1">
      <alignment vertical="center"/>
    </xf>
    <xf numFmtId="4" fontId="0" fillId="0" borderId="10" xfId="0" applyNumberFormat="1" applyBorder="1" applyAlignment="1">
      <alignment vertical="center"/>
    </xf>
    <xf numFmtId="165" fontId="0" fillId="0" borderId="10" xfId="0" applyBorder="1" applyAlignment="1">
      <alignment vertical="center" wrapText="1"/>
    </xf>
    <xf numFmtId="165" fontId="0" fillId="0" borderId="41" xfId="0" applyBorder="1" applyAlignment="1">
      <alignment vertical="center"/>
    </xf>
    <xf numFmtId="165" fontId="0" fillId="0" borderId="44" xfId="0" applyBorder="1" applyAlignment="1">
      <alignment horizontal="left" vertical="center"/>
    </xf>
    <xf numFmtId="165" fontId="0" fillId="0" borderId="12" xfId="0" applyBorder="1" applyAlignment="1">
      <alignment vertical="center" wrapText="1"/>
    </xf>
    <xf numFmtId="165" fontId="0" fillId="0" borderId="12" xfId="0" applyBorder="1" applyAlignment="1">
      <alignment vertical="center"/>
    </xf>
    <xf numFmtId="4" fontId="0" fillId="0" borderId="12" xfId="0" applyNumberFormat="1" applyBorder="1" applyAlignment="1">
      <alignment vertical="center"/>
    </xf>
    <xf numFmtId="165" fontId="13" fillId="8" borderId="17" xfId="0" applyFont="1" applyFill="1" applyBorder="1" applyAlignment="1">
      <alignment horizontal="center" vertical="center"/>
    </xf>
    <xf numFmtId="4" fontId="2" fillId="0" borderId="0" xfId="0" applyNumberFormat="1" applyFont="1" applyFill="1" applyBorder="1" applyAlignment="1">
      <alignment horizontal="center" vertical="center" wrapText="1"/>
    </xf>
    <xf numFmtId="10" fontId="1" fillId="0" borderId="0" xfId="0" applyNumberFormat="1" applyFont="1" applyFill="1" applyBorder="1" applyAlignment="1" applyProtection="1">
      <alignment horizontal="center" vertical="center"/>
    </xf>
    <xf numFmtId="4" fontId="2" fillId="17" borderId="13" xfId="0" applyNumberFormat="1" applyFont="1" applyFill="1" applyBorder="1" applyAlignment="1">
      <alignment horizontal="center" vertical="center" wrapText="1"/>
    </xf>
    <xf numFmtId="4" fontId="2" fillId="17" borderId="14" xfId="0" applyNumberFormat="1" applyFont="1" applyFill="1" applyBorder="1" applyAlignment="1">
      <alignment horizontal="center" vertical="center" wrapText="1"/>
    </xf>
    <xf numFmtId="10" fontId="1" fillId="19" borderId="14" xfId="0" applyNumberFormat="1" applyFont="1" applyFill="1" applyBorder="1" applyAlignment="1" applyProtection="1">
      <alignment horizontal="center" vertical="center"/>
    </xf>
    <xf numFmtId="10" fontId="1" fillId="19" borderId="19" xfId="0" applyNumberFormat="1" applyFont="1" applyFill="1" applyBorder="1" applyAlignment="1" applyProtection="1">
      <alignment vertical="center"/>
    </xf>
    <xf numFmtId="167" fontId="0" fillId="0" borderId="0" xfId="0" applyNumberFormat="1" applyAlignment="1" applyProtection="1">
      <alignment vertical="center"/>
      <protection locked="0"/>
    </xf>
    <xf numFmtId="4" fontId="0" fillId="0" borderId="12" xfId="0" applyNumberFormat="1" applyBorder="1" applyAlignment="1">
      <alignment horizontal="center" vertical="center"/>
    </xf>
    <xf numFmtId="4" fontId="0" fillId="0" borderId="38" xfId="0" applyNumberFormat="1" applyBorder="1" applyAlignment="1">
      <alignment horizontal="center" vertical="center"/>
    </xf>
    <xf numFmtId="4" fontId="0" fillId="0" borderId="10" xfId="0" applyNumberFormat="1" applyBorder="1" applyAlignment="1">
      <alignment horizontal="center" vertical="center"/>
    </xf>
    <xf numFmtId="4" fontId="0" fillId="0" borderId="36" xfId="0" applyNumberFormat="1" applyBorder="1" applyAlignment="1">
      <alignment horizontal="center" vertical="center"/>
    </xf>
    <xf numFmtId="49" fontId="2" fillId="0" borderId="13" xfId="0" applyNumberFormat="1" applyFont="1" applyFill="1" applyBorder="1" applyAlignment="1">
      <alignment horizontal="center" vertical="center" wrapText="1"/>
    </xf>
    <xf numFmtId="2" fontId="1" fillId="18" borderId="1" xfId="0" applyNumberFormat="1" applyFont="1" applyFill="1" applyBorder="1" applyAlignment="1">
      <alignment horizontal="left" vertical="center" wrapText="1"/>
    </xf>
    <xf numFmtId="2" fontId="1" fillId="18" borderId="2" xfId="0" applyNumberFormat="1" applyFont="1" applyFill="1" applyBorder="1" applyAlignment="1">
      <alignment horizontal="left" vertical="center" wrapText="1"/>
    </xf>
    <xf numFmtId="2" fontId="1" fillId="18" borderId="19" xfId="0" applyNumberFormat="1" applyFont="1" applyFill="1" applyBorder="1" applyAlignment="1">
      <alignment horizontal="left" vertical="center" wrapText="1"/>
    </xf>
    <xf numFmtId="4" fontId="1" fillId="18" borderId="20" xfId="0" applyNumberFormat="1" applyFont="1" applyFill="1" applyBorder="1" applyAlignment="1">
      <alignment horizontal="center" vertical="center"/>
    </xf>
    <xf numFmtId="4" fontId="1" fillId="18" borderId="9" xfId="0" applyNumberFormat="1" applyFont="1" applyFill="1" applyBorder="1" applyAlignment="1">
      <alignment horizontal="center" vertical="center"/>
    </xf>
    <xf numFmtId="4" fontId="0" fillId="0" borderId="11" xfId="0" applyNumberFormat="1" applyBorder="1" applyAlignment="1">
      <alignment horizontal="center" vertical="center"/>
    </xf>
    <xf numFmtId="4" fontId="0" fillId="0" borderId="37" xfId="0" applyNumberFormat="1" applyBorder="1" applyAlignment="1">
      <alignment horizontal="center" vertical="center"/>
    </xf>
    <xf numFmtId="165" fontId="13" fillId="17" borderId="1" xfId="0" applyFont="1" applyFill="1" applyBorder="1" applyAlignment="1">
      <alignment horizontal="left" vertical="center" wrapText="1"/>
    </xf>
    <xf numFmtId="165" fontId="13" fillId="17" borderId="2" xfId="0" applyFont="1" applyFill="1" applyBorder="1" applyAlignment="1">
      <alignment horizontal="left" vertical="center" wrapText="1"/>
    </xf>
    <xf numFmtId="165" fontId="13" fillId="17" borderId="9" xfId="0" applyFont="1" applyFill="1" applyBorder="1" applyAlignment="1">
      <alignment horizontal="left" vertical="center" wrapText="1"/>
    </xf>
    <xf numFmtId="0" fontId="0" fillId="0" borderId="2" xfId="0" applyNumberFormat="1" applyFont="1" applyBorder="1" applyAlignment="1">
      <alignment horizontal="left" vertical="center" wrapText="1"/>
    </xf>
    <xf numFmtId="0" fontId="8" fillId="4" borderId="2" xfId="0" applyNumberFormat="1" applyFont="1" applyFill="1" applyBorder="1" applyAlignment="1" applyProtection="1">
      <alignment horizontal="left" vertical="center" wrapText="1"/>
      <protection hidden="1"/>
    </xf>
    <xf numFmtId="49" fontId="2" fillId="0" borderId="1" xfId="0" applyNumberFormat="1" applyFont="1" applyBorder="1" applyAlignment="1" applyProtection="1">
      <alignment horizontal="left" vertical="center" wrapText="1"/>
      <protection hidden="1"/>
    </xf>
    <xf numFmtId="49" fontId="2" fillId="0" borderId="2" xfId="0" applyNumberFormat="1" applyFont="1" applyBorder="1" applyAlignment="1" applyProtection="1">
      <alignment horizontal="left" vertical="center" wrapText="1"/>
      <protection hidden="1"/>
    </xf>
    <xf numFmtId="49" fontId="2" fillId="0" borderId="9" xfId="0" applyNumberFormat="1" applyFont="1" applyBorder="1" applyAlignment="1" applyProtection="1">
      <alignment horizontal="left" vertical="center" wrapText="1"/>
      <protection hidden="1"/>
    </xf>
    <xf numFmtId="165" fontId="13" fillId="13" borderId="20" xfId="0" applyFont="1" applyFill="1" applyBorder="1" applyAlignment="1">
      <alignment horizontal="center" vertical="center" wrapText="1"/>
    </xf>
    <xf numFmtId="165" fontId="13" fillId="13" borderId="2" xfId="0" applyFont="1" applyFill="1" applyBorder="1" applyAlignment="1">
      <alignment horizontal="center" vertical="center" wrapText="1"/>
    </xf>
    <xf numFmtId="165" fontId="13" fillId="13" borderId="9" xfId="0" applyFont="1" applyFill="1" applyBorder="1" applyAlignment="1">
      <alignment horizontal="center" vertical="center" wrapText="1"/>
    </xf>
    <xf numFmtId="165" fontId="12" fillId="8" borderId="31" xfId="0" applyFont="1" applyFill="1" applyBorder="1" applyAlignment="1">
      <alignment horizontal="center" vertical="center"/>
    </xf>
    <xf numFmtId="165" fontId="12" fillId="8" borderId="32" xfId="0" applyFont="1" applyFill="1" applyBorder="1" applyAlignment="1">
      <alignment horizontal="center" vertical="center"/>
    </xf>
    <xf numFmtId="0" fontId="0" fillId="0" borderId="2" xfId="0" applyNumberFormat="1" applyFont="1" applyFill="1" applyBorder="1" applyAlignment="1">
      <alignment horizontal="left" vertical="center"/>
    </xf>
    <xf numFmtId="49" fontId="8" fillId="0" borderId="2" xfId="0" applyNumberFormat="1" applyFont="1" applyBorder="1" applyAlignment="1" applyProtection="1">
      <alignment horizontal="left" vertical="center" wrapText="1"/>
      <protection hidden="1"/>
    </xf>
    <xf numFmtId="49" fontId="8" fillId="0" borderId="16" xfId="0" applyNumberFormat="1" applyFont="1" applyBorder="1" applyAlignment="1" applyProtection="1">
      <alignment horizontal="left" vertical="center" wrapText="1"/>
      <protection hidden="1"/>
    </xf>
    <xf numFmtId="0" fontId="0" fillId="0" borderId="2" xfId="0" applyNumberFormat="1" applyFont="1" applyFill="1" applyBorder="1" applyAlignment="1">
      <alignment horizontal="left" vertical="center" wrapText="1"/>
    </xf>
    <xf numFmtId="0" fontId="26" fillId="0" borderId="0" xfId="0" applyNumberFormat="1" applyFont="1" applyAlignment="1">
      <alignment vertical="center" wrapText="1"/>
    </xf>
    <xf numFmtId="165" fontId="24" fillId="0" borderId="0" xfId="0" applyFont="1" applyFill="1" applyBorder="1" applyAlignment="1">
      <alignment horizontal="center" vertical="center" wrapText="1"/>
    </xf>
    <xf numFmtId="165" fontId="24" fillId="16" borderId="1" xfId="0" applyFont="1" applyFill="1" applyBorder="1" applyAlignment="1">
      <alignment horizontal="center" vertical="center" wrapText="1"/>
    </xf>
    <xf numFmtId="165" fontId="24" fillId="16" borderId="2" xfId="0" applyFont="1" applyFill="1" applyBorder="1" applyAlignment="1">
      <alignment horizontal="center" vertical="center" wrapText="1"/>
    </xf>
    <xf numFmtId="165" fontId="24" fillId="16" borderId="9" xfId="0" applyFont="1" applyFill="1" applyBorder="1" applyAlignment="1">
      <alignment horizontal="center" vertical="center" wrapText="1"/>
    </xf>
    <xf numFmtId="165" fontId="23" fillId="16" borderId="1" xfId="0" applyFont="1" applyFill="1" applyBorder="1" applyAlignment="1">
      <alignment horizontal="center" vertical="center" wrapText="1"/>
    </xf>
    <xf numFmtId="165" fontId="23" fillId="16" borderId="2" xfId="0" applyFont="1" applyFill="1" applyBorder="1" applyAlignment="1">
      <alignment horizontal="center" vertical="center" wrapText="1"/>
    </xf>
    <xf numFmtId="165" fontId="23" fillId="16" borderId="9" xfId="0" applyFont="1" applyFill="1" applyBorder="1" applyAlignment="1">
      <alignment horizontal="center" vertical="center" wrapText="1"/>
    </xf>
    <xf numFmtId="0" fontId="27" fillId="0" borderId="3" xfId="0" applyNumberFormat="1" applyFont="1" applyBorder="1" applyAlignment="1" applyProtection="1">
      <alignment vertical="center" wrapText="1"/>
      <protection locked="0"/>
    </xf>
  </cellXfs>
  <cellStyles count="12">
    <cellStyle name="Normal" xfId="0" builtinId="0"/>
    <cellStyle name="Normal 10" xfId="11"/>
    <cellStyle name="Normal 2" xfId="4"/>
    <cellStyle name="Normal 3" xfId="3"/>
    <cellStyle name="Normal 4" xfId="2"/>
    <cellStyle name="Normal 5" xfId="6"/>
    <cellStyle name="Normal 6" xfId="7"/>
    <cellStyle name="Normal 7" xfId="8"/>
    <cellStyle name="Normal 8" xfId="9"/>
    <cellStyle name="Normal 9" xfId="10"/>
    <cellStyle name="Percent" xfId="1" builtinId="5"/>
    <cellStyle name="Percent 2" xfId="5"/>
  </cellStyles>
  <dxfs count="1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2" defaultTableStyle="TableStyleMedium2" defaultPivotStyle="PivotStyleLight16">
    <tableStyle name="Table Style 1" pivot="0" count="0"/>
    <tableStyle name="Table Style 2" pivot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13</xdr:row>
      <xdr:rowOff>6987</xdr:rowOff>
    </xdr:from>
    <xdr:to>
      <xdr:col>0</xdr:col>
      <xdr:colOff>7338060</xdr:colOff>
      <xdr:row>66</xdr:row>
      <xdr:rowOff>86881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678" t="-162"/>
        <a:stretch/>
      </xdr:blipFill>
      <xdr:spPr>
        <a:xfrm>
          <a:off x="7620" y="6026787"/>
          <a:ext cx="7330440" cy="9871594"/>
        </a:xfrm>
        <a:prstGeom prst="rect">
          <a:avLst/>
        </a:prstGeom>
        <a:ln w="15875">
          <a:solidFill>
            <a:schemeClr val="accent1"/>
          </a:solidFill>
        </a:ln>
      </xdr:spPr>
    </xdr:pic>
    <xdr:clientData/>
  </xdr:twoCellAnchor>
  <xdr:twoCellAnchor editAs="oneCell">
    <xdr:from>
      <xdr:col>0</xdr:col>
      <xdr:colOff>15241</xdr:colOff>
      <xdr:row>69</xdr:row>
      <xdr:rowOff>20207</xdr:rowOff>
    </xdr:from>
    <xdr:to>
      <xdr:col>1</xdr:col>
      <xdr:colOff>7621</xdr:colOff>
      <xdr:row>102</xdr:row>
      <xdr:rowOff>156210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07" t="18522" r="54491" b="9061"/>
        <a:stretch/>
      </xdr:blipFill>
      <xdr:spPr>
        <a:xfrm>
          <a:off x="15241" y="16380347"/>
          <a:ext cx="7338060" cy="6171043"/>
        </a:xfrm>
        <a:prstGeom prst="rect">
          <a:avLst/>
        </a:prstGeom>
        <a:ln w="15875">
          <a:solidFill>
            <a:schemeClr val="accent1"/>
          </a:solidFill>
        </a:ln>
      </xdr:spPr>
    </xdr:pic>
    <xdr:clientData/>
  </xdr:twoCellAnchor>
  <xdr:twoCellAnchor editAs="oneCell">
    <xdr:from>
      <xdr:col>0</xdr:col>
      <xdr:colOff>0</xdr:colOff>
      <xdr:row>105</xdr:row>
      <xdr:rowOff>22860</xdr:rowOff>
    </xdr:from>
    <xdr:to>
      <xdr:col>4</xdr:col>
      <xdr:colOff>5884</xdr:colOff>
      <xdr:row>147</xdr:row>
      <xdr:rowOff>167640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0006" t="17633" r="24512" b="7915"/>
        <a:stretch/>
      </xdr:blipFill>
      <xdr:spPr>
        <a:xfrm>
          <a:off x="0" y="23233380"/>
          <a:ext cx="9523264" cy="7825740"/>
        </a:xfrm>
        <a:prstGeom prst="rect">
          <a:avLst/>
        </a:prstGeom>
        <a:ln w="15875">
          <a:solidFill>
            <a:schemeClr val="accent1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%20NABAVE-TTIP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NABAVE-TTIP"/>
      <sheetName val="Sheet3"/>
    </sheetNames>
    <sheetDataSet>
      <sheetData sheetId="0" refreshError="1"/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X969"/>
  <sheetViews>
    <sheetView tabSelected="1" zoomScale="75" zoomScaleNormal="75" zoomScaleSheetLayoutView="85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6" sqref="B6"/>
    </sheetView>
  </sheetViews>
  <sheetFormatPr defaultColWidth="9.109375" defaultRowHeight="28.8" x14ac:dyDescent="0.3"/>
  <cols>
    <col min="1" max="1" width="10.6640625" style="3" customWidth="1"/>
    <col min="2" max="2" width="69.44140625" style="43" customWidth="1"/>
    <col min="3" max="3" width="33.77734375" style="1" customWidth="1"/>
    <col min="4" max="4" width="20.5546875" style="1" customWidth="1"/>
    <col min="5" max="5" width="13.44140625" style="1" customWidth="1"/>
    <col min="6" max="6" width="13.21875" style="1" customWidth="1"/>
    <col min="7" max="7" width="10" style="1" customWidth="1"/>
    <col min="8" max="8" width="11.33203125" style="1" customWidth="1"/>
    <col min="9" max="9" width="14.5546875" style="1" customWidth="1"/>
    <col min="10" max="10" width="18.6640625" style="1" customWidth="1"/>
    <col min="11" max="11" width="13.44140625" style="1" customWidth="1"/>
    <col min="12" max="12" width="16.33203125" style="1" customWidth="1"/>
    <col min="13" max="13" width="15.109375" style="86" customWidth="1"/>
    <col min="14" max="14" width="14" style="7" customWidth="1"/>
    <col min="15" max="15" width="13.88671875" style="7" customWidth="1"/>
    <col min="16" max="16" width="15.33203125" style="7" customWidth="1"/>
    <col min="17" max="17" width="13.5546875" style="7" customWidth="1"/>
    <col min="18" max="18" width="12.6640625" style="10" customWidth="1"/>
    <col min="19" max="19" width="15.5546875" style="7" customWidth="1"/>
    <col min="20" max="20" width="16.5546875" style="7" customWidth="1"/>
    <col min="21" max="21" width="16.44140625" style="7" customWidth="1"/>
    <col min="22" max="22" width="16.6640625" style="7" customWidth="1"/>
    <col min="23" max="23" width="17.6640625" style="1" customWidth="1"/>
    <col min="24" max="24" width="13.33203125" style="1" bestFit="1" customWidth="1"/>
    <col min="25" max="16384" width="9.109375" style="1"/>
  </cols>
  <sheetData>
    <row r="1" spans="1:24" ht="52.5" customHeight="1" thickBot="1" x14ac:dyDescent="0.35">
      <c r="A1" s="253" t="s">
        <v>30</v>
      </c>
      <c r="B1" s="188" t="s">
        <v>58</v>
      </c>
      <c r="C1" s="250" t="s">
        <v>57</v>
      </c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2"/>
      <c r="T1" s="2"/>
      <c r="U1" s="2"/>
      <c r="V1" s="2"/>
      <c r="W1" s="2"/>
    </row>
    <row r="2" spans="1:24" s="2" customFormat="1" ht="126.75" customHeight="1" thickBot="1" x14ac:dyDescent="0.35">
      <c r="A2" s="254"/>
      <c r="B2" s="142" t="s">
        <v>252</v>
      </c>
      <c r="C2" s="143" t="s">
        <v>23</v>
      </c>
      <c r="D2" s="114" t="s">
        <v>162</v>
      </c>
      <c r="E2" s="115" t="s">
        <v>163</v>
      </c>
      <c r="F2" s="116" t="s">
        <v>164</v>
      </c>
      <c r="G2" s="117" t="s">
        <v>52</v>
      </c>
      <c r="H2" s="118" t="s">
        <v>53</v>
      </c>
      <c r="I2" s="118" t="s">
        <v>255</v>
      </c>
      <c r="J2" s="118" t="s">
        <v>165</v>
      </c>
      <c r="K2" s="118" t="s">
        <v>251</v>
      </c>
      <c r="L2" s="118" t="s">
        <v>153</v>
      </c>
      <c r="M2" s="145" t="s">
        <v>248</v>
      </c>
      <c r="N2" s="146" t="s">
        <v>249</v>
      </c>
      <c r="O2" s="162" t="s">
        <v>256</v>
      </c>
      <c r="P2" s="147" t="s">
        <v>257</v>
      </c>
      <c r="Q2" s="120" t="s">
        <v>47</v>
      </c>
      <c r="R2" s="119" t="s">
        <v>48</v>
      </c>
      <c r="S2" s="121" t="s">
        <v>49</v>
      </c>
    </row>
    <row r="3" spans="1:24" ht="41.4" customHeight="1" thickBot="1" x14ac:dyDescent="0.35">
      <c r="A3" s="23" t="s">
        <v>0</v>
      </c>
      <c r="B3" s="189" t="s">
        <v>161</v>
      </c>
      <c r="C3" s="35"/>
      <c r="D3" s="35"/>
      <c r="E3" s="35"/>
      <c r="F3" s="35"/>
      <c r="G3" s="97"/>
      <c r="H3" s="97"/>
      <c r="I3" s="105"/>
      <c r="J3" s="78">
        <f>J4+J59</f>
        <v>0</v>
      </c>
      <c r="K3" s="78">
        <f ca="1">K4+K59</f>
        <v>0</v>
      </c>
      <c r="L3" s="78">
        <f ca="1">L4+L59</f>
        <v>0</v>
      </c>
      <c r="M3" s="149">
        <f>M4+M59+M64</f>
        <v>0</v>
      </c>
      <c r="N3" s="78">
        <f>N4+N59+N64</f>
        <v>0</v>
      </c>
      <c r="O3" s="78">
        <f>O4+O59+O64</f>
        <v>0</v>
      </c>
      <c r="P3" s="78">
        <f>P4+P59+P64</f>
        <v>0</v>
      </c>
      <c r="Q3" s="36"/>
      <c r="R3" s="78">
        <f>R4+R59+R64</f>
        <v>0</v>
      </c>
      <c r="S3" s="152">
        <f>S4+S59+S64</f>
        <v>0</v>
      </c>
      <c r="T3" s="2"/>
      <c r="U3" s="2"/>
      <c r="V3" s="2"/>
      <c r="W3" s="2"/>
      <c r="X3" s="2"/>
    </row>
    <row r="4" spans="1:24" s="45" customFormat="1" ht="30.6" customHeight="1" x14ac:dyDescent="0.3">
      <c r="A4" s="110" t="s">
        <v>18</v>
      </c>
      <c r="B4" s="190" t="s">
        <v>50</v>
      </c>
      <c r="C4" s="62"/>
      <c r="D4" s="62"/>
      <c r="E4" s="62"/>
      <c r="F4" s="62"/>
      <c r="G4" s="98"/>
      <c r="H4" s="98"/>
      <c r="I4" s="106"/>
      <c r="J4" s="79">
        <f t="shared" ref="J4:P4" si="0">J5+J11+J17+J23+J29+J35+J41+J47+J52</f>
        <v>0</v>
      </c>
      <c r="K4" s="182">
        <f t="shared" ca="1" si="0"/>
        <v>0</v>
      </c>
      <c r="L4" s="151">
        <f t="shared" ca="1" si="0"/>
        <v>0</v>
      </c>
      <c r="M4" s="150">
        <f t="shared" si="0"/>
        <v>0</v>
      </c>
      <c r="N4" s="79">
        <f t="shared" si="0"/>
        <v>0</v>
      </c>
      <c r="O4" s="79">
        <f t="shared" si="0"/>
        <v>0</v>
      </c>
      <c r="P4" s="79">
        <f t="shared" si="0"/>
        <v>0</v>
      </c>
      <c r="Q4" s="63"/>
      <c r="R4" s="79">
        <f>R5+R11+R17+R23+R29+R35+R41+R47+R52</f>
        <v>0</v>
      </c>
      <c r="S4" s="153">
        <f>S5+S11+S17+S23+S29+S35+S41+S47+S52</f>
        <v>0</v>
      </c>
      <c r="T4" s="44"/>
      <c r="U4" s="44"/>
      <c r="V4" s="44"/>
      <c r="W4" s="44"/>
      <c r="X4" s="44"/>
    </row>
    <row r="5" spans="1:24" ht="36.75" customHeight="1" x14ac:dyDescent="0.3">
      <c r="A5" s="68" t="s">
        <v>20</v>
      </c>
      <c r="B5" s="191" t="s">
        <v>59</v>
      </c>
      <c r="C5" s="38"/>
      <c r="D5" s="91"/>
      <c r="E5" s="37"/>
      <c r="F5" s="37"/>
      <c r="G5" s="46"/>
      <c r="H5" s="46"/>
      <c r="I5" s="50"/>
      <c r="J5" s="50">
        <f>SUM(J6:J10)</f>
        <v>0</v>
      </c>
      <c r="K5" s="111">
        <f ca="1">SUM(K6:K10)</f>
        <v>0</v>
      </c>
      <c r="L5" s="111">
        <f ca="1">SUM(L6:L10)</f>
        <v>0</v>
      </c>
      <c r="M5" s="109">
        <f t="shared" ref="M5" si="1">SUM(M6:M10)</f>
        <v>0</v>
      </c>
      <c r="N5" s="50">
        <f>SUM(N6:N10)</f>
        <v>0</v>
      </c>
      <c r="O5" s="50">
        <f>SUM(O6:O10)</f>
        <v>0</v>
      </c>
      <c r="P5" s="50">
        <f t="shared" ref="P5" si="2">SUM(P6:P10)</f>
        <v>0</v>
      </c>
      <c r="Q5" s="37"/>
      <c r="R5" s="50">
        <f>SUM(R6:R10)</f>
        <v>0</v>
      </c>
      <c r="S5" s="154">
        <f>SUM(S6:S10)</f>
        <v>0</v>
      </c>
      <c r="T5" s="2"/>
      <c r="U5" s="2"/>
      <c r="V5" s="2"/>
      <c r="W5" s="2"/>
      <c r="X5" s="2"/>
    </row>
    <row r="6" spans="1:24" ht="30.75" customHeight="1" x14ac:dyDescent="0.3">
      <c r="A6" s="200"/>
      <c r="B6" s="199"/>
      <c r="C6" s="33"/>
      <c r="D6" s="33"/>
      <c r="E6" s="33"/>
      <c r="F6" s="33"/>
      <c r="G6" s="47"/>
      <c r="H6" s="82"/>
      <c r="I6" s="88"/>
      <c r="J6" s="108">
        <f>IF(H6="",I6,I6*H6)</f>
        <v>0</v>
      </c>
      <c r="K6" s="108">
        <f ca="1">IF(I6&lt;0,"",IF(OFFSET(I6,1,0)&lt;0,OFFSET(I6,1,0)+I6,I6))</f>
        <v>0</v>
      </c>
      <c r="L6" s="34">
        <f ca="1">K6</f>
        <v>0</v>
      </c>
      <c r="M6" s="54">
        <f>IF(B6="",0,IF(L6="",0,(L6*$J$95)))</f>
        <v>0</v>
      </c>
      <c r="N6" s="34">
        <f>ROUND(IFERROR(IF(($M$3)&gt;$J$97,((M6/($M$3))*$J$97),M6),""),2)</f>
        <v>0</v>
      </c>
      <c r="O6" s="163"/>
      <c r="P6" s="34">
        <f>N6-O6</f>
        <v>0</v>
      </c>
      <c r="Q6" s="112"/>
      <c r="R6" s="34">
        <f>ROUND(P6*Q6,2)</f>
        <v>0</v>
      </c>
      <c r="S6" s="155">
        <f>P6-R6</f>
        <v>0</v>
      </c>
      <c r="T6" s="2"/>
      <c r="U6" s="2"/>
      <c r="V6" s="2"/>
      <c r="W6" s="2"/>
      <c r="X6" s="2"/>
    </row>
    <row r="7" spans="1:24" ht="30.75" customHeight="1" x14ac:dyDescent="0.3">
      <c r="A7" s="200"/>
      <c r="B7" s="199"/>
      <c r="C7" s="33"/>
      <c r="D7" s="92"/>
      <c r="E7" s="6"/>
      <c r="F7" s="6"/>
      <c r="G7" s="48"/>
      <c r="H7" s="83"/>
      <c r="I7" s="15"/>
      <c r="J7" s="108">
        <f t="shared" ref="J7:J16" si="3">IF(H7="",I7,I7*H7)</f>
        <v>0</v>
      </c>
      <c r="K7" s="108">
        <f t="shared" ref="K7:K10" ca="1" si="4">IF(I7&lt;0,"",IF(OFFSET(I7,1,0)&lt;0,OFFSET(I7,1,0)+I7,I7))</f>
        <v>0</v>
      </c>
      <c r="L7" s="34">
        <f t="shared" ref="L7:L58" ca="1" si="5">K7</f>
        <v>0</v>
      </c>
      <c r="M7" s="54">
        <f t="shared" ref="M7:M58" si="6">IF(B7="",0,IF(L7="",0,(L7*$J$95)))</f>
        <v>0</v>
      </c>
      <c r="N7" s="34">
        <f t="shared" ref="N7:N58" si="7">ROUND(IFERROR(IF(($M$3)&gt;$J$97,((M7/($M$3))*$J$97),M7),""),2)</f>
        <v>0</v>
      </c>
      <c r="O7" s="163"/>
      <c r="P7" s="34">
        <f t="shared" ref="P7:P10" si="8">N7-O7</f>
        <v>0</v>
      </c>
      <c r="Q7" s="113"/>
      <c r="R7" s="34">
        <f t="shared" ref="R7:R58" si="9">ROUND(P7*Q7,2)</f>
        <v>0</v>
      </c>
      <c r="S7" s="155">
        <f t="shared" ref="S7:S58" si="10">P7-R7</f>
        <v>0</v>
      </c>
      <c r="T7" s="2"/>
      <c r="U7" s="2"/>
      <c r="V7" s="2"/>
      <c r="W7" s="2"/>
      <c r="X7" s="2"/>
    </row>
    <row r="8" spans="1:24" ht="30.75" customHeight="1" x14ac:dyDescent="0.3">
      <c r="A8" s="200"/>
      <c r="B8" s="199"/>
      <c r="C8" s="33"/>
      <c r="D8" s="92"/>
      <c r="E8" s="6"/>
      <c r="F8" s="6"/>
      <c r="G8" s="48"/>
      <c r="H8" s="83"/>
      <c r="I8" s="15"/>
      <c r="J8" s="108">
        <f t="shared" si="3"/>
        <v>0</v>
      </c>
      <c r="K8" s="108">
        <f t="shared" ca="1" si="4"/>
        <v>0</v>
      </c>
      <c r="L8" s="34">
        <f t="shared" ca="1" si="5"/>
        <v>0</v>
      </c>
      <c r="M8" s="54">
        <f t="shared" si="6"/>
        <v>0</v>
      </c>
      <c r="N8" s="34">
        <f t="shared" si="7"/>
        <v>0</v>
      </c>
      <c r="O8" s="163"/>
      <c r="P8" s="34">
        <f t="shared" si="8"/>
        <v>0</v>
      </c>
      <c r="Q8" s="113"/>
      <c r="R8" s="34">
        <f t="shared" si="9"/>
        <v>0</v>
      </c>
      <c r="S8" s="155">
        <f t="shared" si="10"/>
        <v>0</v>
      </c>
      <c r="T8" s="2"/>
      <c r="U8" s="2"/>
      <c r="V8" s="2"/>
      <c r="W8" s="2"/>
      <c r="X8" s="2"/>
    </row>
    <row r="9" spans="1:24" ht="30.75" customHeight="1" x14ac:dyDescent="0.3">
      <c r="A9" s="200"/>
      <c r="B9" s="199"/>
      <c r="C9" s="33"/>
      <c r="D9" s="92"/>
      <c r="E9" s="6"/>
      <c r="F9" s="6"/>
      <c r="G9" s="48"/>
      <c r="H9" s="83"/>
      <c r="I9" s="15"/>
      <c r="J9" s="108">
        <f t="shared" si="3"/>
        <v>0</v>
      </c>
      <c r="K9" s="108">
        <f t="shared" ca="1" si="4"/>
        <v>0</v>
      </c>
      <c r="L9" s="34">
        <f t="shared" ca="1" si="5"/>
        <v>0</v>
      </c>
      <c r="M9" s="54">
        <f t="shared" si="6"/>
        <v>0</v>
      </c>
      <c r="N9" s="34">
        <f t="shared" si="7"/>
        <v>0</v>
      </c>
      <c r="O9" s="163"/>
      <c r="P9" s="34">
        <f t="shared" si="8"/>
        <v>0</v>
      </c>
      <c r="Q9" s="113"/>
      <c r="R9" s="34">
        <f t="shared" si="9"/>
        <v>0</v>
      </c>
      <c r="S9" s="155">
        <f t="shared" si="10"/>
        <v>0</v>
      </c>
      <c r="T9" s="1"/>
      <c r="U9" s="1"/>
      <c r="V9" s="1"/>
    </row>
    <row r="10" spans="1:24" ht="30.75" customHeight="1" x14ac:dyDescent="0.3">
      <c r="A10" s="200"/>
      <c r="B10" s="199"/>
      <c r="C10" s="33"/>
      <c r="D10" s="92"/>
      <c r="E10" s="6"/>
      <c r="F10" s="6"/>
      <c r="G10" s="48"/>
      <c r="H10" s="83"/>
      <c r="I10" s="15"/>
      <c r="J10" s="108">
        <f t="shared" si="3"/>
        <v>0</v>
      </c>
      <c r="K10" s="108">
        <f t="shared" ca="1" si="4"/>
        <v>0</v>
      </c>
      <c r="L10" s="34">
        <f t="shared" ca="1" si="5"/>
        <v>0</v>
      </c>
      <c r="M10" s="54">
        <f t="shared" si="6"/>
        <v>0</v>
      </c>
      <c r="N10" s="34">
        <f t="shared" si="7"/>
        <v>0</v>
      </c>
      <c r="O10" s="163"/>
      <c r="P10" s="34">
        <f t="shared" si="8"/>
        <v>0</v>
      </c>
      <c r="Q10" s="113"/>
      <c r="R10" s="34">
        <f t="shared" si="9"/>
        <v>0</v>
      </c>
      <c r="S10" s="155">
        <f t="shared" si="10"/>
        <v>0</v>
      </c>
      <c r="T10" s="1"/>
      <c r="U10" s="1"/>
      <c r="V10" s="1"/>
    </row>
    <row r="11" spans="1:24" ht="36.75" customHeight="1" x14ac:dyDescent="0.3">
      <c r="A11" s="68" t="s">
        <v>21</v>
      </c>
      <c r="B11" s="191" t="s">
        <v>74</v>
      </c>
      <c r="C11" s="38"/>
      <c r="D11" s="91"/>
      <c r="E11" s="37"/>
      <c r="F11" s="37"/>
      <c r="G11" s="46"/>
      <c r="H11" s="46"/>
      <c r="I11" s="50"/>
      <c r="J11" s="50">
        <f>SUM(J12:J16)</f>
        <v>0</v>
      </c>
      <c r="K11" s="50">
        <f ca="1">SUM(K12:K16)</f>
        <v>0</v>
      </c>
      <c r="L11" s="50">
        <f t="shared" ref="L11:S11" ca="1" si="11">SUM(L12:L16)</f>
        <v>0</v>
      </c>
      <c r="M11" s="109">
        <f t="shared" si="11"/>
        <v>0</v>
      </c>
      <c r="N11" s="50">
        <f t="shared" si="11"/>
        <v>0</v>
      </c>
      <c r="O11" s="50">
        <f t="shared" si="11"/>
        <v>0</v>
      </c>
      <c r="P11" s="50">
        <f t="shared" si="11"/>
        <v>0</v>
      </c>
      <c r="Q11" s="50"/>
      <c r="R11" s="50">
        <f t="shared" si="11"/>
        <v>0</v>
      </c>
      <c r="S11" s="154">
        <f t="shared" si="11"/>
        <v>0</v>
      </c>
      <c r="T11" s="2"/>
      <c r="U11" s="2"/>
      <c r="V11" s="2"/>
      <c r="W11" s="2"/>
      <c r="X11" s="2"/>
    </row>
    <row r="12" spans="1:24" ht="47.25" customHeight="1" x14ac:dyDescent="0.3">
      <c r="A12" s="200"/>
      <c r="B12" s="199"/>
      <c r="C12" s="6"/>
      <c r="D12" s="6"/>
      <c r="E12" s="6"/>
      <c r="F12" s="6"/>
      <c r="G12" s="48"/>
      <c r="H12" s="83"/>
      <c r="I12" s="15"/>
      <c r="J12" s="108">
        <f t="shared" si="3"/>
        <v>0</v>
      </c>
      <c r="K12" s="108">
        <f t="shared" ref="K12:K16" ca="1" si="12">IF(I12&lt;0,"",IF(OFFSET(I12,1,0)&lt;0,OFFSET(I12,1,0)+I12,I12))</f>
        <v>0</v>
      </c>
      <c r="L12" s="31">
        <f t="shared" ca="1" si="5"/>
        <v>0</v>
      </c>
      <c r="M12" s="54">
        <f t="shared" si="6"/>
        <v>0</v>
      </c>
      <c r="N12" s="34">
        <f t="shared" si="7"/>
        <v>0</v>
      </c>
      <c r="O12" s="163"/>
      <c r="P12" s="34">
        <f t="shared" ref="P12:P58" si="13">N12-O12</f>
        <v>0</v>
      </c>
      <c r="Q12" s="113"/>
      <c r="R12" s="34">
        <f t="shared" si="9"/>
        <v>0</v>
      </c>
      <c r="S12" s="155">
        <f t="shared" si="10"/>
        <v>0</v>
      </c>
      <c r="T12" s="1"/>
      <c r="U12" s="1"/>
      <c r="V12" s="1"/>
    </row>
    <row r="13" spans="1:24" ht="47.25" customHeight="1" x14ac:dyDescent="0.3">
      <c r="A13" s="200"/>
      <c r="B13" s="199"/>
      <c r="C13" s="6"/>
      <c r="D13" s="6"/>
      <c r="E13" s="6"/>
      <c r="F13" s="6"/>
      <c r="G13" s="48"/>
      <c r="H13" s="83"/>
      <c r="I13" s="15"/>
      <c r="J13" s="108">
        <f t="shared" si="3"/>
        <v>0</v>
      </c>
      <c r="K13" s="108">
        <f t="shared" ca="1" si="12"/>
        <v>0</v>
      </c>
      <c r="L13" s="31">
        <f t="shared" ca="1" si="5"/>
        <v>0</v>
      </c>
      <c r="M13" s="54">
        <f t="shared" si="6"/>
        <v>0</v>
      </c>
      <c r="N13" s="34">
        <f t="shared" si="7"/>
        <v>0</v>
      </c>
      <c r="O13" s="163"/>
      <c r="P13" s="34">
        <f t="shared" si="13"/>
        <v>0</v>
      </c>
      <c r="Q13" s="113"/>
      <c r="R13" s="34">
        <f t="shared" si="9"/>
        <v>0</v>
      </c>
      <c r="S13" s="155">
        <f t="shared" si="10"/>
        <v>0</v>
      </c>
      <c r="T13" s="1"/>
      <c r="U13" s="1"/>
      <c r="V13" s="1"/>
    </row>
    <row r="14" spans="1:24" ht="47.25" customHeight="1" x14ac:dyDescent="0.3">
      <c r="A14" s="200"/>
      <c r="B14" s="199"/>
      <c r="C14" s="6"/>
      <c r="D14" s="6"/>
      <c r="E14" s="6"/>
      <c r="F14" s="6"/>
      <c r="G14" s="48"/>
      <c r="H14" s="83"/>
      <c r="I14" s="15"/>
      <c r="J14" s="108">
        <f t="shared" ref="J14" si="14">IF(H14="",I14,I14*H14)</f>
        <v>0</v>
      </c>
      <c r="K14" s="108">
        <f t="shared" ca="1" si="12"/>
        <v>0</v>
      </c>
      <c r="L14" s="31">
        <f t="shared" ca="1" si="5"/>
        <v>0</v>
      </c>
      <c r="M14" s="54">
        <f t="shared" si="6"/>
        <v>0</v>
      </c>
      <c r="N14" s="34">
        <f t="shared" si="7"/>
        <v>0</v>
      </c>
      <c r="O14" s="163"/>
      <c r="P14" s="34">
        <f t="shared" si="13"/>
        <v>0</v>
      </c>
      <c r="Q14" s="113"/>
      <c r="R14" s="34">
        <f t="shared" ref="R14" si="15">ROUND(P14*Q14,2)</f>
        <v>0</v>
      </c>
      <c r="S14" s="155">
        <f t="shared" ref="S14" si="16">P14-R14</f>
        <v>0</v>
      </c>
      <c r="T14" s="1"/>
      <c r="U14" s="1"/>
      <c r="V14" s="1"/>
    </row>
    <row r="15" spans="1:24" ht="47.25" customHeight="1" x14ac:dyDescent="0.3">
      <c r="A15" s="200"/>
      <c r="B15" s="199"/>
      <c r="C15" s="6"/>
      <c r="D15" s="6"/>
      <c r="E15" s="6"/>
      <c r="F15" s="6"/>
      <c r="G15" s="48"/>
      <c r="H15" s="83"/>
      <c r="I15" s="15"/>
      <c r="J15" s="108">
        <f t="shared" si="3"/>
        <v>0</v>
      </c>
      <c r="K15" s="108">
        <f t="shared" ca="1" si="12"/>
        <v>0</v>
      </c>
      <c r="L15" s="31">
        <f t="shared" ca="1" si="5"/>
        <v>0</v>
      </c>
      <c r="M15" s="54">
        <f t="shared" si="6"/>
        <v>0</v>
      </c>
      <c r="N15" s="34">
        <f t="shared" si="7"/>
        <v>0</v>
      </c>
      <c r="O15" s="163"/>
      <c r="P15" s="34">
        <f t="shared" si="13"/>
        <v>0</v>
      </c>
      <c r="Q15" s="113"/>
      <c r="R15" s="34">
        <f t="shared" si="9"/>
        <v>0</v>
      </c>
      <c r="S15" s="155">
        <f t="shared" si="10"/>
        <v>0</v>
      </c>
      <c r="T15" s="1"/>
      <c r="U15" s="1"/>
      <c r="V15" s="1"/>
    </row>
    <row r="16" spans="1:24" ht="47.25" customHeight="1" x14ac:dyDescent="0.3">
      <c r="A16" s="200"/>
      <c r="B16" s="199"/>
      <c r="C16" s="6"/>
      <c r="D16" s="6"/>
      <c r="E16" s="6"/>
      <c r="F16" s="6"/>
      <c r="G16" s="48"/>
      <c r="H16" s="83"/>
      <c r="I16" s="15"/>
      <c r="J16" s="108">
        <f t="shared" si="3"/>
        <v>0</v>
      </c>
      <c r="K16" s="108">
        <f t="shared" ca="1" si="12"/>
        <v>0</v>
      </c>
      <c r="L16" s="31">
        <f t="shared" ca="1" si="5"/>
        <v>0</v>
      </c>
      <c r="M16" s="54">
        <f t="shared" si="6"/>
        <v>0</v>
      </c>
      <c r="N16" s="34">
        <f t="shared" si="7"/>
        <v>0</v>
      </c>
      <c r="O16" s="163"/>
      <c r="P16" s="34">
        <f t="shared" si="13"/>
        <v>0</v>
      </c>
      <c r="Q16" s="113"/>
      <c r="R16" s="34">
        <f t="shared" si="9"/>
        <v>0</v>
      </c>
      <c r="S16" s="155">
        <f t="shared" si="10"/>
        <v>0</v>
      </c>
      <c r="T16" s="1"/>
      <c r="U16" s="1"/>
      <c r="V16" s="1"/>
    </row>
    <row r="17" spans="1:24" ht="36.75" customHeight="1" x14ac:dyDescent="0.3">
      <c r="A17" s="68" t="s">
        <v>84</v>
      </c>
      <c r="B17" s="191" t="s">
        <v>83</v>
      </c>
      <c r="C17" s="38"/>
      <c r="D17" s="91"/>
      <c r="E17" s="37"/>
      <c r="F17" s="37"/>
      <c r="G17" s="46"/>
      <c r="H17" s="46"/>
      <c r="I17" s="50"/>
      <c r="J17" s="50">
        <f>SUM(J18:J22)</f>
        <v>0</v>
      </c>
      <c r="K17" s="50">
        <f ca="1">SUM(K18:K22)</f>
        <v>0</v>
      </c>
      <c r="L17" s="50">
        <f ca="1">SUM(L18:L22)</f>
        <v>0</v>
      </c>
      <c r="M17" s="109">
        <f t="shared" ref="M17:P17" si="17">SUM(M18:M22)</f>
        <v>0</v>
      </c>
      <c r="N17" s="50">
        <f t="shared" si="17"/>
        <v>0</v>
      </c>
      <c r="O17" s="50">
        <f t="shared" si="17"/>
        <v>0</v>
      </c>
      <c r="P17" s="50">
        <f t="shared" si="17"/>
        <v>0</v>
      </c>
      <c r="Q17" s="50"/>
      <c r="R17" s="50">
        <f>SUM(R18:R22)</f>
        <v>0</v>
      </c>
      <c r="S17" s="154">
        <f>SUM(S18:S22)</f>
        <v>0</v>
      </c>
      <c r="T17" s="2"/>
      <c r="U17" s="2"/>
      <c r="V17" s="2"/>
      <c r="W17" s="2"/>
      <c r="X17" s="2"/>
    </row>
    <row r="18" spans="1:24" ht="33" customHeight="1" x14ac:dyDescent="0.3">
      <c r="A18" s="200"/>
      <c r="B18" s="199"/>
      <c r="C18" s="6"/>
      <c r="D18" s="6"/>
      <c r="E18" s="6"/>
      <c r="F18" s="6"/>
      <c r="G18" s="48"/>
      <c r="H18" s="83"/>
      <c r="I18" s="15"/>
      <c r="J18" s="108">
        <f>IF(H18="",I18,I18*H18)</f>
        <v>0</v>
      </c>
      <c r="K18" s="108">
        <f t="shared" ref="K18:K22" ca="1" si="18">IF(I18&lt;0,"",IF(OFFSET(I18,1,0)&lt;0,OFFSET(I18,1,0)+I18,I18))</f>
        <v>0</v>
      </c>
      <c r="L18" s="31">
        <f t="shared" ca="1" si="5"/>
        <v>0</v>
      </c>
      <c r="M18" s="54">
        <f t="shared" si="6"/>
        <v>0</v>
      </c>
      <c r="N18" s="34">
        <f t="shared" si="7"/>
        <v>0</v>
      </c>
      <c r="O18" s="163"/>
      <c r="P18" s="34">
        <f t="shared" si="13"/>
        <v>0</v>
      </c>
      <c r="Q18" s="113"/>
      <c r="R18" s="34">
        <f t="shared" si="9"/>
        <v>0</v>
      </c>
      <c r="S18" s="155">
        <f t="shared" si="10"/>
        <v>0</v>
      </c>
      <c r="T18" s="1"/>
      <c r="U18" s="1"/>
      <c r="V18" s="1"/>
    </row>
    <row r="19" spans="1:24" ht="33" customHeight="1" x14ac:dyDescent="0.3">
      <c r="A19" s="200"/>
      <c r="B19" s="199"/>
      <c r="C19" s="6"/>
      <c r="D19" s="6"/>
      <c r="E19" s="6"/>
      <c r="F19" s="6"/>
      <c r="G19" s="48"/>
      <c r="H19" s="83"/>
      <c r="I19" s="15"/>
      <c r="J19" s="108">
        <f t="shared" ref="J19:J58" si="19">IF(H19="",I19,I19*H19)</f>
        <v>0</v>
      </c>
      <c r="K19" s="108">
        <f t="shared" ca="1" si="18"/>
        <v>0</v>
      </c>
      <c r="L19" s="31">
        <f t="shared" ca="1" si="5"/>
        <v>0</v>
      </c>
      <c r="M19" s="54">
        <f t="shared" si="6"/>
        <v>0</v>
      </c>
      <c r="N19" s="34">
        <f t="shared" si="7"/>
        <v>0</v>
      </c>
      <c r="O19" s="163"/>
      <c r="P19" s="34">
        <f t="shared" si="13"/>
        <v>0</v>
      </c>
      <c r="Q19" s="113"/>
      <c r="R19" s="34">
        <f t="shared" si="9"/>
        <v>0</v>
      </c>
      <c r="S19" s="155">
        <f t="shared" si="10"/>
        <v>0</v>
      </c>
      <c r="T19" s="1"/>
      <c r="U19" s="1"/>
      <c r="V19" s="1"/>
    </row>
    <row r="20" spans="1:24" ht="33" customHeight="1" x14ac:dyDescent="0.3">
      <c r="A20" s="200"/>
      <c r="B20" s="199"/>
      <c r="C20" s="6"/>
      <c r="D20" s="6"/>
      <c r="E20" s="6"/>
      <c r="F20" s="6"/>
      <c r="G20" s="48"/>
      <c r="H20" s="83"/>
      <c r="I20" s="15"/>
      <c r="J20" s="108">
        <f t="shared" si="19"/>
        <v>0</v>
      </c>
      <c r="K20" s="108">
        <f t="shared" ca="1" si="18"/>
        <v>0</v>
      </c>
      <c r="L20" s="31">
        <f t="shared" ca="1" si="5"/>
        <v>0</v>
      </c>
      <c r="M20" s="54">
        <f t="shared" si="6"/>
        <v>0</v>
      </c>
      <c r="N20" s="34">
        <f t="shared" si="7"/>
        <v>0</v>
      </c>
      <c r="O20" s="163"/>
      <c r="P20" s="34">
        <f t="shared" si="13"/>
        <v>0</v>
      </c>
      <c r="Q20" s="113"/>
      <c r="R20" s="34">
        <f t="shared" si="9"/>
        <v>0</v>
      </c>
      <c r="S20" s="155">
        <f t="shared" si="10"/>
        <v>0</v>
      </c>
      <c r="T20" s="1"/>
      <c r="U20" s="1"/>
      <c r="V20" s="1"/>
    </row>
    <row r="21" spans="1:24" ht="33" customHeight="1" x14ac:dyDescent="0.3">
      <c r="A21" s="200"/>
      <c r="B21" s="199"/>
      <c r="C21" s="6"/>
      <c r="D21" s="6"/>
      <c r="E21" s="6"/>
      <c r="F21" s="6"/>
      <c r="G21" s="48"/>
      <c r="H21" s="83"/>
      <c r="I21" s="15"/>
      <c r="J21" s="108">
        <f t="shared" si="19"/>
        <v>0</v>
      </c>
      <c r="K21" s="108">
        <f t="shared" ca="1" si="18"/>
        <v>0</v>
      </c>
      <c r="L21" s="31">
        <f t="shared" ca="1" si="5"/>
        <v>0</v>
      </c>
      <c r="M21" s="54">
        <f t="shared" si="6"/>
        <v>0</v>
      </c>
      <c r="N21" s="34">
        <f t="shared" si="7"/>
        <v>0</v>
      </c>
      <c r="O21" s="163"/>
      <c r="P21" s="34">
        <f t="shared" si="13"/>
        <v>0</v>
      </c>
      <c r="Q21" s="113"/>
      <c r="R21" s="34">
        <f t="shared" si="9"/>
        <v>0</v>
      </c>
      <c r="S21" s="155">
        <f t="shared" si="10"/>
        <v>0</v>
      </c>
      <c r="T21" s="1"/>
      <c r="U21" s="1"/>
      <c r="V21" s="1"/>
    </row>
    <row r="22" spans="1:24" ht="33" customHeight="1" x14ac:dyDescent="0.3">
      <c r="A22" s="200"/>
      <c r="B22" s="199"/>
      <c r="C22" s="6"/>
      <c r="D22" s="6"/>
      <c r="E22" s="6"/>
      <c r="F22" s="6"/>
      <c r="G22" s="48"/>
      <c r="H22" s="83"/>
      <c r="I22" s="15"/>
      <c r="J22" s="108">
        <f t="shared" si="19"/>
        <v>0</v>
      </c>
      <c r="K22" s="108">
        <f t="shared" ca="1" si="18"/>
        <v>0</v>
      </c>
      <c r="L22" s="31">
        <f t="shared" ca="1" si="5"/>
        <v>0</v>
      </c>
      <c r="M22" s="54">
        <f t="shared" si="6"/>
        <v>0</v>
      </c>
      <c r="N22" s="34">
        <f t="shared" si="7"/>
        <v>0</v>
      </c>
      <c r="O22" s="163"/>
      <c r="P22" s="34">
        <f t="shared" si="13"/>
        <v>0</v>
      </c>
      <c r="Q22" s="113"/>
      <c r="R22" s="34">
        <f t="shared" si="9"/>
        <v>0</v>
      </c>
      <c r="S22" s="155">
        <f t="shared" si="10"/>
        <v>0</v>
      </c>
      <c r="T22" s="1"/>
      <c r="U22" s="1"/>
      <c r="V22" s="1"/>
    </row>
    <row r="23" spans="1:24" ht="36" customHeight="1" x14ac:dyDescent="0.3">
      <c r="A23" s="68" t="s">
        <v>94</v>
      </c>
      <c r="B23" s="191" t="s">
        <v>95</v>
      </c>
      <c r="C23" s="38"/>
      <c r="D23" s="91"/>
      <c r="E23" s="37"/>
      <c r="F23" s="37"/>
      <c r="G23" s="46"/>
      <c r="H23" s="46"/>
      <c r="I23" s="50"/>
      <c r="J23" s="50">
        <f>SUM(J24:J28)</f>
        <v>0</v>
      </c>
      <c r="K23" s="50">
        <f ca="1">SUM(K24:K28)</f>
        <v>0</v>
      </c>
      <c r="L23" s="50">
        <f ca="1">SUM(L24:L28)</f>
        <v>0</v>
      </c>
      <c r="M23" s="109">
        <f t="shared" ref="M23:R23" si="20">SUM(M24:M28)</f>
        <v>0</v>
      </c>
      <c r="N23" s="50">
        <f t="shared" si="20"/>
        <v>0</v>
      </c>
      <c r="O23" s="50">
        <f t="shared" si="20"/>
        <v>0</v>
      </c>
      <c r="P23" s="50">
        <f t="shared" si="20"/>
        <v>0</v>
      </c>
      <c r="Q23" s="50"/>
      <c r="R23" s="50">
        <f t="shared" si="20"/>
        <v>0</v>
      </c>
      <c r="S23" s="154">
        <f>SUM(S24:S28)</f>
        <v>0</v>
      </c>
      <c r="T23" s="2"/>
      <c r="U23" s="2"/>
      <c r="V23" s="2"/>
      <c r="W23" s="2"/>
      <c r="X23" s="2"/>
    </row>
    <row r="24" spans="1:24" ht="30" customHeight="1" x14ac:dyDescent="0.3">
      <c r="A24" s="200"/>
      <c r="B24" s="199"/>
      <c r="C24" s="6"/>
      <c r="D24" s="6"/>
      <c r="E24" s="6"/>
      <c r="F24" s="6"/>
      <c r="G24" s="48"/>
      <c r="H24" s="83"/>
      <c r="I24" s="15"/>
      <c r="J24" s="108">
        <f t="shared" si="19"/>
        <v>0</v>
      </c>
      <c r="K24" s="108">
        <f t="shared" ref="K24:K28" ca="1" si="21">IF(I24&lt;0,"",IF(OFFSET(I24,1,0)&lt;0,OFFSET(I24,1,0)+I24,I24))</f>
        <v>0</v>
      </c>
      <c r="L24" s="31">
        <f t="shared" ca="1" si="5"/>
        <v>0</v>
      </c>
      <c r="M24" s="54">
        <f t="shared" si="6"/>
        <v>0</v>
      </c>
      <c r="N24" s="34">
        <f t="shared" si="7"/>
        <v>0</v>
      </c>
      <c r="O24" s="163"/>
      <c r="P24" s="34">
        <f t="shared" si="13"/>
        <v>0</v>
      </c>
      <c r="Q24" s="113"/>
      <c r="R24" s="34">
        <f t="shared" si="9"/>
        <v>0</v>
      </c>
      <c r="S24" s="155">
        <f t="shared" si="10"/>
        <v>0</v>
      </c>
      <c r="T24" s="1"/>
      <c r="U24" s="1"/>
      <c r="V24" s="1"/>
    </row>
    <row r="25" spans="1:24" ht="30" customHeight="1" x14ac:dyDescent="0.3">
      <c r="A25" s="200"/>
      <c r="B25" s="199"/>
      <c r="C25" s="6"/>
      <c r="D25" s="6"/>
      <c r="E25" s="6"/>
      <c r="F25" s="6"/>
      <c r="G25" s="48"/>
      <c r="H25" s="83"/>
      <c r="I25" s="15"/>
      <c r="J25" s="108">
        <f t="shared" si="19"/>
        <v>0</v>
      </c>
      <c r="K25" s="108">
        <f t="shared" ca="1" si="21"/>
        <v>0</v>
      </c>
      <c r="L25" s="31">
        <f t="shared" ca="1" si="5"/>
        <v>0</v>
      </c>
      <c r="M25" s="54">
        <f t="shared" si="6"/>
        <v>0</v>
      </c>
      <c r="N25" s="34">
        <f t="shared" si="7"/>
        <v>0</v>
      </c>
      <c r="O25" s="163"/>
      <c r="P25" s="34">
        <f t="shared" si="13"/>
        <v>0</v>
      </c>
      <c r="Q25" s="113"/>
      <c r="R25" s="34">
        <f t="shared" si="9"/>
        <v>0</v>
      </c>
      <c r="S25" s="155">
        <f t="shared" si="10"/>
        <v>0</v>
      </c>
      <c r="T25" s="1"/>
      <c r="U25" s="1"/>
      <c r="V25" s="1"/>
    </row>
    <row r="26" spans="1:24" ht="30" customHeight="1" x14ac:dyDescent="0.3">
      <c r="A26" s="200"/>
      <c r="B26" s="199"/>
      <c r="C26" s="6"/>
      <c r="D26" s="6"/>
      <c r="E26" s="6"/>
      <c r="F26" s="6"/>
      <c r="G26" s="48"/>
      <c r="H26" s="83"/>
      <c r="I26" s="15"/>
      <c r="J26" s="108">
        <f t="shared" si="19"/>
        <v>0</v>
      </c>
      <c r="K26" s="108">
        <f t="shared" ca="1" si="21"/>
        <v>0</v>
      </c>
      <c r="L26" s="31">
        <f t="shared" ca="1" si="5"/>
        <v>0</v>
      </c>
      <c r="M26" s="54">
        <f t="shared" si="6"/>
        <v>0</v>
      </c>
      <c r="N26" s="34">
        <f t="shared" si="7"/>
        <v>0</v>
      </c>
      <c r="O26" s="163"/>
      <c r="P26" s="34">
        <f t="shared" si="13"/>
        <v>0</v>
      </c>
      <c r="Q26" s="113"/>
      <c r="R26" s="34">
        <f t="shared" si="9"/>
        <v>0</v>
      </c>
      <c r="S26" s="155">
        <f t="shared" si="10"/>
        <v>0</v>
      </c>
      <c r="T26" s="1"/>
      <c r="U26" s="1"/>
      <c r="V26" s="1"/>
    </row>
    <row r="27" spans="1:24" ht="30" customHeight="1" x14ac:dyDescent="0.3">
      <c r="A27" s="200"/>
      <c r="B27" s="199"/>
      <c r="C27" s="6"/>
      <c r="D27" s="6"/>
      <c r="E27" s="6"/>
      <c r="F27" s="6"/>
      <c r="G27" s="48"/>
      <c r="H27" s="83"/>
      <c r="I27" s="15"/>
      <c r="J27" s="108">
        <f t="shared" si="19"/>
        <v>0</v>
      </c>
      <c r="K27" s="108">
        <f t="shared" ca="1" si="21"/>
        <v>0</v>
      </c>
      <c r="L27" s="31">
        <f t="shared" ca="1" si="5"/>
        <v>0</v>
      </c>
      <c r="M27" s="54">
        <f t="shared" si="6"/>
        <v>0</v>
      </c>
      <c r="N27" s="34">
        <f t="shared" si="7"/>
        <v>0</v>
      </c>
      <c r="O27" s="163"/>
      <c r="P27" s="34">
        <f t="shared" si="13"/>
        <v>0</v>
      </c>
      <c r="Q27" s="113"/>
      <c r="R27" s="34">
        <f t="shared" si="9"/>
        <v>0</v>
      </c>
      <c r="S27" s="155">
        <f t="shared" si="10"/>
        <v>0</v>
      </c>
      <c r="T27" s="1"/>
      <c r="U27" s="1"/>
      <c r="V27" s="1"/>
    </row>
    <row r="28" spans="1:24" ht="30" customHeight="1" x14ac:dyDescent="0.3">
      <c r="A28" s="200"/>
      <c r="B28" s="199"/>
      <c r="C28" s="6"/>
      <c r="D28" s="6"/>
      <c r="E28" s="6"/>
      <c r="F28" s="6"/>
      <c r="G28" s="48"/>
      <c r="H28" s="83"/>
      <c r="I28" s="15"/>
      <c r="J28" s="108">
        <f t="shared" si="19"/>
        <v>0</v>
      </c>
      <c r="K28" s="108">
        <f t="shared" ca="1" si="21"/>
        <v>0</v>
      </c>
      <c r="L28" s="31">
        <f t="shared" ca="1" si="5"/>
        <v>0</v>
      </c>
      <c r="M28" s="54">
        <f t="shared" si="6"/>
        <v>0</v>
      </c>
      <c r="N28" s="34">
        <f t="shared" si="7"/>
        <v>0</v>
      </c>
      <c r="O28" s="163"/>
      <c r="P28" s="34">
        <f t="shared" si="13"/>
        <v>0</v>
      </c>
      <c r="Q28" s="113"/>
      <c r="R28" s="34">
        <f t="shared" si="9"/>
        <v>0</v>
      </c>
      <c r="S28" s="155">
        <f t="shared" si="10"/>
        <v>0</v>
      </c>
      <c r="T28" s="1"/>
      <c r="U28" s="1"/>
      <c r="V28" s="1"/>
    </row>
    <row r="29" spans="1:24" ht="36.75" customHeight="1" x14ac:dyDescent="0.3">
      <c r="A29" s="68" t="s">
        <v>102</v>
      </c>
      <c r="B29" s="191" t="s">
        <v>103</v>
      </c>
      <c r="C29" s="38"/>
      <c r="D29" s="91"/>
      <c r="E29" s="37"/>
      <c r="F29" s="37"/>
      <c r="G29" s="46"/>
      <c r="H29" s="46"/>
      <c r="I29" s="50"/>
      <c r="J29" s="50">
        <f>SUM(J30:J34)</f>
        <v>0</v>
      </c>
      <c r="K29" s="50">
        <f ca="1">SUM(K30:K34)</f>
        <v>0</v>
      </c>
      <c r="L29" s="50">
        <f ca="1">SUM(L30:L34)</f>
        <v>0</v>
      </c>
      <c r="M29" s="109">
        <f t="shared" ref="M29:R29" si="22">SUM(M30:M34)</f>
        <v>0</v>
      </c>
      <c r="N29" s="50">
        <f t="shared" si="22"/>
        <v>0</v>
      </c>
      <c r="O29" s="50">
        <f t="shared" si="22"/>
        <v>0</v>
      </c>
      <c r="P29" s="50">
        <f t="shared" si="22"/>
        <v>0</v>
      </c>
      <c r="Q29" s="50"/>
      <c r="R29" s="50">
        <f t="shared" si="22"/>
        <v>0</v>
      </c>
      <c r="S29" s="154">
        <f>SUM(S30:S34)</f>
        <v>0</v>
      </c>
      <c r="T29" s="2"/>
      <c r="U29" s="2"/>
      <c r="V29" s="2"/>
      <c r="W29" s="2"/>
      <c r="X29" s="2"/>
    </row>
    <row r="30" spans="1:24" ht="30" customHeight="1" x14ac:dyDescent="0.3">
      <c r="A30" s="200"/>
      <c r="B30" s="199"/>
      <c r="C30" s="6"/>
      <c r="D30" s="6"/>
      <c r="E30" s="6"/>
      <c r="F30" s="6"/>
      <c r="G30" s="48"/>
      <c r="H30" s="83"/>
      <c r="I30" s="15"/>
      <c r="J30" s="108">
        <f t="shared" si="19"/>
        <v>0</v>
      </c>
      <c r="K30" s="108">
        <f t="shared" ref="K30:K34" ca="1" si="23">IF(I30&lt;0,"",IF(OFFSET(I30,1,0)&lt;0,OFFSET(I30,1,0)+I30,I30))</f>
        <v>0</v>
      </c>
      <c r="L30" s="31">
        <f t="shared" ca="1" si="5"/>
        <v>0</v>
      </c>
      <c r="M30" s="54">
        <f t="shared" si="6"/>
        <v>0</v>
      </c>
      <c r="N30" s="34">
        <f t="shared" si="7"/>
        <v>0</v>
      </c>
      <c r="O30" s="163"/>
      <c r="P30" s="34">
        <f t="shared" si="13"/>
        <v>0</v>
      </c>
      <c r="Q30" s="113"/>
      <c r="R30" s="34">
        <f t="shared" si="9"/>
        <v>0</v>
      </c>
      <c r="S30" s="155">
        <f t="shared" si="10"/>
        <v>0</v>
      </c>
      <c r="T30" s="1"/>
      <c r="U30" s="1"/>
      <c r="V30" s="1"/>
    </row>
    <row r="31" spans="1:24" ht="30" customHeight="1" x14ac:dyDescent="0.3">
      <c r="A31" s="200"/>
      <c r="B31" s="199"/>
      <c r="C31" s="6"/>
      <c r="D31" s="6"/>
      <c r="E31" s="6"/>
      <c r="F31" s="6"/>
      <c r="G31" s="48"/>
      <c r="H31" s="83"/>
      <c r="I31" s="15"/>
      <c r="J31" s="108">
        <f t="shared" si="19"/>
        <v>0</v>
      </c>
      <c r="K31" s="108">
        <f t="shared" ca="1" si="23"/>
        <v>0</v>
      </c>
      <c r="L31" s="31">
        <f t="shared" ca="1" si="5"/>
        <v>0</v>
      </c>
      <c r="M31" s="54">
        <f t="shared" si="6"/>
        <v>0</v>
      </c>
      <c r="N31" s="34">
        <f t="shared" si="7"/>
        <v>0</v>
      </c>
      <c r="O31" s="163"/>
      <c r="P31" s="34">
        <f t="shared" si="13"/>
        <v>0</v>
      </c>
      <c r="Q31" s="113"/>
      <c r="R31" s="34">
        <f t="shared" si="9"/>
        <v>0</v>
      </c>
      <c r="S31" s="155">
        <f t="shared" si="10"/>
        <v>0</v>
      </c>
      <c r="T31" s="1"/>
      <c r="U31" s="1"/>
      <c r="V31" s="1"/>
    </row>
    <row r="32" spans="1:24" ht="30" customHeight="1" x14ac:dyDescent="0.3">
      <c r="A32" s="200"/>
      <c r="B32" s="199"/>
      <c r="C32" s="6"/>
      <c r="D32" s="6"/>
      <c r="E32" s="6"/>
      <c r="F32" s="6"/>
      <c r="G32" s="48"/>
      <c r="H32" s="83"/>
      <c r="I32" s="15"/>
      <c r="J32" s="108">
        <f t="shared" si="19"/>
        <v>0</v>
      </c>
      <c r="K32" s="108">
        <f t="shared" ca="1" si="23"/>
        <v>0</v>
      </c>
      <c r="L32" s="31">
        <f t="shared" ca="1" si="5"/>
        <v>0</v>
      </c>
      <c r="M32" s="54">
        <f t="shared" si="6"/>
        <v>0</v>
      </c>
      <c r="N32" s="34">
        <f t="shared" si="7"/>
        <v>0</v>
      </c>
      <c r="O32" s="163"/>
      <c r="P32" s="34">
        <f t="shared" si="13"/>
        <v>0</v>
      </c>
      <c r="Q32" s="113"/>
      <c r="R32" s="34">
        <f t="shared" si="9"/>
        <v>0</v>
      </c>
      <c r="S32" s="155">
        <f t="shared" si="10"/>
        <v>0</v>
      </c>
      <c r="T32" s="1"/>
      <c r="U32" s="1"/>
      <c r="V32" s="1"/>
    </row>
    <row r="33" spans="1:24" ht="30" customHeight="1" x14ac:dyDescent="0.3">
      <c r="A33" s="200"/>
      <c r="B33" s="199"/>
      <c r="C33" s="6"/>
      <c r="D33" s="6"/>
      <c r="E33" s="6"/>
      <c r="F33" s="6"/>
      <c r="G33" s="48"/>
      <c r="H33" s="83"/>
      <c r="I33" s="15"/>
      <c r="J33" s="108">
        <f t="shared" si="19"/>
        <v>0</v>
      </c>
      <c r="K33" s="108">
        <f t="shared" ca="1" si="23"/>
        <v>0</v>
      </c>
      <c r="L33" s="31">
        <f t="shared" ca="1" si="5"/>
        <v>0</v>
      </c>
      <c r="M33" s="54">
        <f t="shared" si="6"/>
        <v>0</v>
      </c>
      <c r="N33" s="34">
        <f t="shared" si="7"/>
        <v>0</v>
      </c>
      <c r="O33" s="163"/>
      <c r="P33" s="34">
        <f t="shared" si="13"/>
        <v>0</v>
      </c>
      <c r="Q33" s="113"/>
      <c r="R33" s="34">
        <f t="shared" si="9"/>
        <v>0</v>
      </c>
      <c r="S33" s="155">
        <f t="shared" si="10"/>
        <v>0</v>
      </c>
      <c r="T33" s="1"/>
      <c r="U33" s="1"/>
      <c r="V33" s="1"/>
    </row>
    <row r="34" spans="1:24" ht="30" customHeight="1" x14ac:dyDescent="0.3">
      <c r="A34" s="200"/>
      <c r="B34" s="199"/>
      <c r="C34" s="6"/>
      <c r="D34" s="6"/>
      <c r="E34" s="6"/>
      <c r="F34" s="6"/>
      <c r="G34" s="48"/>
      <c r="H34" s="83"/>
      <c r="I34" s="15"/>
      <c r="J34" s="108">
        <f t="shared" si="19"/>
        <v>0</v>
      </c>
      <c r="K34" s="108">
        <f t="shared" ca="1" si="23"/>
        <v>0</v>
      </c>
      <c r="L34" s="31">
        <f t="shared" ca="1" si="5"/>
        <v>0</v>
      </c>
      <c r="M34" s="54">
        <f t="shared" si="6"/>
        <v>0</v>
      </c>
      <c r="N34" s="34">
        <f t="shared" si="7"/>
        <v>0</v>
      </c>
      <c r="O34" s="163"/>
      <c r="P34" s="34">
        <f t="shared" si="13"/>
        <v>0</v>
      </c>
      <c r="Q34" s="113"/>
      <c r="R34" s="34">
        <f t="shared" si="9"/>
        <v>0</v>
      </c>
      <c r="S34" s="155">
        <f t="shared" si="10"/>
        <v>0</v>
      </c>
      <c r="T34" s="1"/>
      <c r="U34" s="1"/>
      <c r="V34" s="1"/>
    </row>
    <row r="35" spans="1:24" ht="36" customHeight="1" x14ac:dyDescent="0.3">
      <c r="A35" s="68" t="s">
        <v>109</v>
      </c>
      <c r="B35" s="191" t="s">
        <v>110</v>
      </c>
      <c r="C35" s="38"/>
      <c r="D35" s="91"/>
      <c r="E35" s="37"/>
      <c r="F35" s="37"/>
      <c r="G35" s="46"/>
      <c r="H35" s="46"/>
      <c r="I35" s="50"/>
      <c r="J35" s="50">
        <f>SUM(J36:J40)</f>
        <v>0</v>
      </c>
      <c r="K35" s="50">
        <f ca="1">SUM(K36:K40)</f>
        <v>0</v>
      </c>
      <c r="L35" s="50">
        <f ca="1">SUM(L36:L40)</f>
        <v>0</v>
      </c>
      <c r="M35" s="109">
        <f t="shared" ref="M35:P35" si="24">SUM(M36:M40)</f>
        <v>0</v>
      </c>
      <c r="N35" s="50">
        <f t="shared" si="24"/>
        <v>0</v>
      </c>
      <c r="O35" s="50">
        <f t="shared" si="24"/>
        <v>0</v>
      </c>
      <c r="P35" s="50">
        <f t="shared" si="24"/>
        <v>0</v>
      </c>
      <c r="Q35" s="37"/>
      <c r="R35" s="50">
        <f t="shared" ref="R35" si="25">SUM(R36:R40)</f>
        <v>0</v>
      </c>
      <c r="S35" s="154">
        <f>SUM(S36:S40)</f>
        <v>0</v>
      </c>
      <c r="T35" s="2"/>
      <c r="U35" s="2"/>
      <c r="V35" s="2"/>
      <c r="W35" s="2"/>
      <c r="X35" s="2"/>
    </row>
    <row r="36" spans="1:24" ht="45" customHeight="1" x14ac:dyDescent="0.3">
      <c r="A36" s="200"/>
      <c r="B36" s="199"/>
      <c r="C36" s="6"/>
      <c r="D36" s="6"/>
      <c r="E36" s="6"/>
      <c r="F36" s="6"/>
      <c r="G36" s="48"/>
      <c r="H36" s="83"/>
      <c r="I36" s="15"/>
      <c r="J36" s="108">
        <f t="shared" si="19"/>
        <v>0</v>
      </c>
      <c r="K36" s="108">
        <f t="shared" ref="K36:K40" ca="1" si="26">IF(I36&lt;0,"",IF(OFFSET(I36,1,0)&lt;0,OFFSET(I36,1,0)+I36,I36))</f>
        <v>0</v>
      </c>
      <c r="L36" s="31">
        <f t="shared" ca="1" si="5"/>
        <v>0</v>
      </c>
      <c r="M36" s="54">
        <f t="shared" si="6"/>
        <v>0</v>
      </c>
      <c r="N36" s="34">
        <f t="shared" si="7"/>
        <v>0</v>
      </c>
      <c r="O36" s="163"/>
      <c r="P36" s="34">
        <f t="shared" si="13"/>
        <v>0</v>
      </c>
      <c r="Q36" s="113"/>
      <c r="R36" s="34">
        <f t="shared" si="9"/>
        <v>0</v>
      </c>
      <c r="S36" s="155">
        <f t="shared" si="10"/>
        <v>0</v>
      </c>
      <c r="T36" s="1"/>
      <c r="U36" s="1"/>
      <c r="V36" s="1"/>
    </row>
    <row r="37" spans="1:24" ht="45" customHeight="1" x14ac:dyDescent="0.3">
      <c r="A37" s="200"/>
      <c r="B37" s="199"/>
      <c r="C37" s="6"/>
      <c r="D37" s="6"/>
      <c r="E37" s="6"/>
      <c r="F37" s="6"/>
      <c r="G37" s="48"/>
      <c r="H37" s="83"/>
      <c r="I37" s="15"/>
      <c r="J37" s="108">
        <f t="shared" si="19"/>
        <v>0</v>
      </c>
      <c r="K37" s="108">
        <f t="shared" ca="1" si="26"/>
        <v>0</v>
      </c>
      <c r="L37" s="31">
        <f t="shared" ca="1" si="5"/>
        <v>0</v>
      </c>
      <c r="M37" s="54">
        <f t="shared" si="6"/>
        <v>0</v>
      </c>
      <c r="N37" s="34">
        <f t="shared" si="7"/>
        <v>0</v>
      </c>
      <c r="O37" s="163"/>
      <c r="P37" s="34">
        <f t="shared" si="13"/>
        <v>0</v>
      </c>
      <c r="Q37" s="113"/>
      <c r="R37" s="34">
        <f t="shared" si="9"/>
        <v>0</v>
      </c>
      <c r="S37" s="155">
        <f t="shared" si="10"/>
        <v>0</v>
      </c>
      <c r="T37" s="1"/>
      <c r="U37" s="1"/>
      <c r="V37" s="1"/>
    </row>
    <row r="38" spans="1:24" ht="45" customHeight="1" x14ac:dyDescent="0.3">
      <c r="A38" s="200"/>
      <c r="B38" s="199"/>
      <c r="C38" s="6"/>
      <c r="D38" s="6"/>
      <c r="E38" s="6"/>
      <c r="F38" s="6"/>
      <c r="G38" s="48"/>
      <c r="H38" s="83"/>
      <c r="I38" s="15"/>
      <c r="J38" s="108">
        <f t="shared" ref="J38" si="27">IF(H38="",I38,I38*H38)</f>
        <v>0</v>
      </c>
      <c r="K38" s="108">
        <f t="shared" ca="1" si="26"/>
        <v>0</v>
      </c>
      <c r="L38" s="31">
        <f t="shared" ca="1" si="5"/>
        <v>0</v>
      </c>
      <c r="M38" s="54">
        <f t="shared" si="6"/>
        <v>0</v>
      </c>
      <c r="N38" s="34">
        <f t="shared" si="7"/>
        <v>0</v>
      </c>
      <c r="O38" s="163"/>
      <c r="P38" s="34">
        <f t="shared" si="13"/>
        <v>0</v>
      </c>
      <c r="Q38" s="113"/>
      <c r="R38" s="34">
        <f t="shared" ref="R38" si="28">ROUND(P38*Q38,2)</f>
        <v>0</v>
      </c>
      <c r="S38" s="155">
        <f t="shared" ref="S38" si="29">P38-R38</f>
        <v>0</v>
      </c>
      <c r="T38" s="1"/>
      <c r="U38" s="1"/>
      <c r="V38" s="1"/>
    </row>
    <row r="39" spans="1:24" ht="45" customHeight="1" x14ac:dyDescent="0.3">
      <c r="A39" s="200"/>
      <c r="B39" s="199"/>
      <c r="C39" s="6"/>
      <c r="D39" s="6"/>
      <c r="E39" s="6"/>
      <c r="F39" s="6"/>
      <c r="G39" s="48"/>
      <c r="H39" s="83"/>
      <c r="I39" s="15"/>
      <c r="J39" s="108">
        <f t="shared" si="19"/>
        <v>0</v>
      </c>
      <c r="K39" s="108">
        <f t="shared" ca="1" si="26"/>
        <v>0</v>
      </c>
      <c r="L39" s="31">
        <f t="shared" ca="1" si="5"/>
        <v>0</v>
      </c>
      <c r="M39" s="54">
        <f t="shared" si="6"/>
        <v>0</v>
      </c>
      <c r="N39" s="34">
        <f t="shared" si="7"/>
        <v>0</v>
      </c>
      <c r="O39" s="163"/>
      <c r="P39" s="34">
        <f t="shared" si="13"/>
        <v>0</v>
      </c>
      <c r="Q39" s="113"/>
      <c r="R39" s="34">
        <f t="shared" si="9"/>
        <v>0</v>
      </c>
      <c r="S39" s="155">
        <f t="shared" si="10"/>
        <v>0</v>
      </c>
      <c r="T39" s="1"/>
      <c r="U39" s="1"/>
      <c r="V39" s="1"/>
    </row>
    <row r="40" spans="1:24" ht="45" customHeight="1" x14ac:dyDescent="0.3">
      <c r="A40" s="200"/>
      <c r="B40" s="199"/>
      <c r="C40" s="6"/>
      <c r="D40" s="6"/>
      <c r="E40" s="6"/>
      <c r="F40" s="6"/>
      <c r="G40" s="48"/>
      <c r="H40" s="83"/>
      <c r="I40" s="15"/>
      <c r="J40" s="108">
        <f t="shared" si="19"/>
        <v>0</v>
      </c>
      <c r="K40" s="108">
        <f t="shared" ca="1" si="26"/>
        <v>0</v>
      </c>
      <c r="L40" s="31">
        <f t="shared" ca="1" si="5"/>
        <v>0</v>
      </c>
      <c r="M40" s="54">
        <f t="shared" si="6"/>
        <v>0</v>
      </c>
      <c r="N40" s="34">
        <f t="shared" si="7"/>
        <v>0</v>
      </c>
      <c r="O40" s="163"/>
      <c r="P40" s="34">
        <f t="shared" si="13"/>
        <v>0</v>
      </c>
      <c r="Q40" s="113"/>
      <c r="R40" s="34">
        <f t="shared" si="9"/>
        <v>0</v>
      </c>
      <c r="S40" s="155">
        <f t="shared" si="10"/>
        <v>0</v>
      </c>
      <c r="T40" s="1"/>
      <c r="U40" s="1"/>
      <c r="V40" s="1"/>
    </row>
    <row r="41" spans="1:24" ht="36" customHeight="1" x14ac:dyDescent="0.3">
      <c r="A41" s="68" t="s">
        <v>125</v>
      </c>
      <c r="B41" s="191" t="s">
        <v>126</v>
      </c>
      <c r="C41" s="38"/>
      <c r="D41" s="91"/>
      <c r="E41" s="37"/>
      <c r="F41" s="37"/>
      <c r="G41" s="46"/>
      <c r="H41" s="46"/>
      <c r="I41" s="50"/>
      <c r="J41" s="50">
        <f>SUM(J42:J46)</f>
        <v>0</v>
      </c>
      <c r="K41" s="50">
        <f ca="1">SUM(K42:K46)</f>
        <v>0</v>
      </c>
      <c r="L41" s="50">
        <f ca="1">SUM(L42:L46)</f>
        <v>0</v>
      </c>
      <c r="M41" s="109">
        <f t="shared" ref="M41:P41" si="30">SUM(M42:M46)</f>
        <v>0</v>
      </c>
      <c r="N41" s="50">
        <f t="shared" si="30"/>
        <v>0</v>
      </c>
      <c r="O41" s="50">
        <f t="shared" si="30"/>
        <v>0</v>
      </c>
      <c r="P41" s="50">
        <f t="shared" si="30"/>
        <v>0</v>
      </c>
      <c r="Q41" s="37"/>
      <c r="R41" s="50">
        <f t="shared" ref="R41" si="31">SUM(R42:R46)</f>
        <v>0</v>
      </c>
      <c r="S41" s="154">
        <f t="shared" ref="S41" si="32">SUM(S42:S46)</f>
        <v>0</v>
      </c>
      <c r="T41" s="2"/>
      <c r="U41" s="2"/>
      <c r="V41" s="2"/>
      <c r="W41" s="2"/>
      <c r="X41" s="2"/>
    </row>
    <row r="42" spans="1:24" ht="30" customHeight="1" x14ac:dyDescent="0.3">
      <c r="A42" s="200"/>
      <c r="B42" s="199"/>
      <c r="C42" s="6"/>
      <c r="D42" s="6"/>
      <c r="E42" s="6"/>
      <c r="F42" s="6"/>
      <c r="G42" s="48"/>
      <c r="H42" s="83"/>
      <c r="I42" s="15"/>
      <c r="J42" s="108">
        <f t="shared" si="19"/>
        <v>0</v>
      </c>
      <c r="K42" s="108">
        <f t="shared" ref="K42:K46" ca="1" si="33">IF(I42&lt;0,"",IF(OFFSET(I42,1,0)&lt;0,OFFSET(I42,1,0)+I42,I42))</f>
        <v>0</v>
      </c>
      <c r="L42" s="31">
        <f t="shared" ca="1" si="5"/>
        <v>0</v>
      </c>
      <c r="M42" s="54">
        <f t="shared" si="6"/>
        <v>0</v>
      </c>
      <c r="N42" s="34">
        <f t="shared" si="7"/>
        <v>0</v>
      </c>
      <c r="O42" s="163"/>
      <c r="P42" s="34">
        <f t="shared" si="13"/>
        <v>0</v>
      </c>
      <c r="Q42" s="113"/>
      <c r="R42" s="34">
        <f t="shared" si="9"/>
        <v>0</v>
      </c>
      <c r="S42" s="155">
        <f t="shared" si="10"/>
        <v>0</v>
      </c>
      <c r="T42" s="1"/>
      <c r="U42" s="1"/>
      <c r="V42" s="1"/>
    </row>
    <row r="43" spans="1:24" ht="30" customHeight="1" x14ac:dyDescent="0.3">
      <c r="A43" s="200"/>
      <c r="B43" s="199"/>
      <c r="C43" s="6"/>
      <c r="D43" s="6"/>
      <c r="E43" s="6"/>
      <c r="F43" s="6"/>
      <c r="G43" s="48"/>
      <c r="H43" s="83"/>
      <c r="I43" s="15"/>
      <c r="J43" s="108">
        <f t="shared" si="19"/>
        <v>0</v>
      </c>
      <c r="K43" s="108">
        <f t="shared" ca="1" si="33"/>
        <v>0</v>
      </c>
      <c r="L43" s="31">
        <f t="shared" ca="1" si="5"/>
        <v>0</v>
      </c>
      <c r="M43" s="54">
        <f t="shared" si="6"/>
        <v>0</v>
      </c>
      <c r="N43" s="34">
        <f t="shared" si="7"/>
        <v>0</v>
      </c>
      <c r="O43" s="163"/>
      <c r="P43" s="34">
        <f t="shared" si="13"/>
        <v>0</v>
      </c>
      <c r="Q43" s="113"/>
      <c r="R43" s="34">
        <f t="shared" si="9"/>
        <v>0</v>
      </c>
      <c r="S43" s="155">
        <f t="shared" si="10"/>
        <v>0</v>
      </c>
      <c r="T43" s="1"/>
      <c r="U43" s="1"/>
      <c r="V43" s="1"/>
    </row>
    <row r="44" spans="1:24" ht="30" customHeight="1" x14ac:dyDescent="0.3">
      <c r="A44" s="200"/>
      <c r="B44" s="199"/>
      <c r="C44" s="6"/>
      <c r="D44" s="6"/>
      <c r="E44" s="6"/>
      <c r="F44" s="6"/>
      <c r="G44" s="48"/>
      <c r="H44" s="83"/>
      <c r="I44" s="15"/>
      <c r="J44" s="108">
        <f t="shared" ref="J44" si="34">IF(H44="",I44,I44*H44)</f>
        <v>0</v>
      </c>
      <c r="K44" s="108">
        <f t="shared" ca="1" si="33"/>
        <v>0</v>
      </c>
      <c r="L44" s="31">
        <f t="shared" ca="1" si="5"/>
        <v>0</v>
      </c>
      <c r="M44" s="54">
        <f t="shared" si="6"/>
        <v>0</v>
      </c>
      <c r="N44" s="34">
        <f t="shared" si="7"/>
        <v>0</v>
      </c>
      <c r="O44" s="163"/>
      <c r="P44" s="34">
        <f t="shared" si="13"/>
        <v>0</v>
      </c>
      <c r="Q44" s="113"/>
      <c r="R44" s="34">
        <f t="shared" ref="R44" si="35">ROUND(P44*Q44,2)</f>
        <v>0</v>
      </c>
      <c r="S44" s="155">
        <f t="shared" ref="S44" si="36">P44-R44</f>
        <v>0</v>
      </c>
      <c r="T44" s="1"/>
      <c r="U44" s="1"/>
      <c r="V44" s="1"/>
    </row>
    <row r="45" spans="1:24" ht="30" customHeight="1" x14ac:dyDescent="0.3">
      <c r="A45" s="200"/>
      <c r="B45" s="199"/>
      <c r="C45" s="6"/>
      <c r="D45" s="6"/>
      <c r="E45" s="6"/>
      <c r="F45" s="6"/>
      <c r="G45" s="48"/>
      <c r="H45" s="83"/>
      <c r="I45" s="15"/>
      <c r="J45" s="108">
        <f t="shared" si="19"/>
        <v>0</v>
      </c>
      <c r="K45" s="108">
        <f t="shared" ca="1" si="33"/>
        <v>0</v>
      </c>
      <c r="L45" s="31">
        <f t="shared" ca="1" si="5"/>
        <v>0</v>
      </c>
      <c r="M45" s="54">
        <f t="shared" si="6"/>
        <v>0</v>
      </c>
      <c r="N45" s="34">
        <f t="shared" si="7"/>
        <v>0</v>
      </c>
      <c r="O45" s="163"/>
      <c r="P45" s="34">
        <f t="shared" si="13"/>
        <v>0</v>
      </c>
      <c r="Q45" s="113"/>
      <c r="R45" s="34">
        <f t="shared" si="9"/>
        <v>0</v>
      </c>
      <c r="S45" s="155">
        <f t="shared" si="10"/>
        <v>0</v>
      </c>
      <c r="T45" s="1"/>
      <c r="U45" s="1"/>
      <c r="V45" s="1"/>
    </row>
    <row r="46" spans="1:24" ht="30" customHeight="1" x14ac:dyDescent="0.3">
      <c r="A46" s="200"/>
      <c r="B46" s="199"/>
      <c r="C46" s="6"/>
      <c r="D46" s="6"/>
      <c r="E46" s="6"/>
      <c r="F46" s="6"/>
      <c r="G46" s="48"/>
      <c r="H46" s="83"/>
      <c r="I46" s="15"/>
      <c r="J46" s="108">
        <f t="shared" si="19"/>
        <v>0</v>
      </c>
      <c r="K46" s="108">
        <f t="shared" ca="1" si="33"/>
        <v>0</v>
      </c>
      <c r="L46" s="31">
        <f t="shared" ca="1" si="5"/>
        <v>0</v>
      </c>
      <c r="M46" s="54">
        <f t="shared" si="6"/>
        <v>0</v>
      </c>
      <c r="N46" s="34">
        <f t="shared" si="7"/>
        <v>0</v>
      </c>
      <c r="O46" s="163"/>
      <c r="P46" s="34">
        <f t="shared" si="13"/>
        <v>0</v>
      </c>
      <c r="Q46" s="113"/>
      <c r="R46" s="34">
        <f t="shared" si="9"/>
        <v>0</v>
      </c>
      <c r="S46" s="155">
        <f t="shared" si="10"/>
        <v>0</v>
      </c>
      <c r="T46" s="1"/>
      <c r="U46" s="1"/>
      <c r="V46" s="1"/>
    </row>
    <row r="47" spans="1:24" ht="36.75" customHeight="1" x14ac:dyDescent="0.3">
      <c r="A47" s="68" t="s">
        <v>131</v>
      </c>
      <c r="B47" s="191" t="s">
        <v>132</v>
      </c>
      <c r="C47" s="38"/>
      <c r="D47" s="91"/>
      <c r="E47" s="37"/>
      <c r="F47" s="37"/>
      <c r="G47" s="46"/>
      <c r="H47" s="46"/>
      <c r="I47" s="50"/>
      <c r="J47" s="50">
        <f>SUM(J48:J51)</f>
        <v>0</v>
      </c>
      <c r="K47" s="50">
        <f ca="1">SUM(K48:K51)</f>
        <v>0</v>
      </c>
      <c r="L47" s="50">
        <f ca="1">SUM(L48:L51)</f>
        <v>0</v>
      </c>
      <c r="M47" s="109">
        <f t="shared" ref="M47:P47" si="37">SUM(M48:M51)</f>
        <v>0</v>
      </c>
      <c r="N47" s="50">
        <f t="shared" si="37"/>
        <v>0</v>
      </c>
      <c r="O47" s="50">
        <f t="shared" si="37"/>
        <v>0</v>
      </c>
      <c r="P47" s="50">
        <f t="shared" si="37"/>
        <v>0</v>
      </c>
      <c r="Q47" s="37"/>
      <c r="R47" s="50">
        <f t="shared" ref="R47" si="38">SUM(R48:R51)</f>
        <v>0</v>
      </c>
      <c r="S47" s="154">
        <f t="shared" ref="S47" si="39">SUM(S48:S51)</f>
        <v>0</v>
      </c>
      <c r="T47" s="2"/>
      <c r="U47" s="2"/>
      <c r="V47" s="2"/>
      <c r="W47" s="2"/>
      <c r="X47" s="2"/>
    </row>
    <row r="48" spans="1:24" ht="30" customHeight="1" x14ac:dyDescent="0.3">
      <c r="A48" s="200"/>
      <c r="B48" s="199"/>
      <c r="C48" s="6"/>
      <c r="D48" s="6"/>
      <c r="E48" s="6"/>
      <c r="F48" s="6"/>
      <c r="G48" s="48"/>
      <c r="H48" s="83"/>
      <c r="I48" s="15"/>
      <c r="J48" s="108">
        <f t="shared" si="19"/>
        <v>0</v>
      </c>
      <c r="K48" s="108">
        <f t="shared" ref="K48:K51" ca="1" si="40">IF(I48&lt;0,"",IF(OFFSET(I48,1,0)&lt;0,OFFSET(I48,1,0)+I48,I48))</f>
        <v>0</v>
      </c>
      <c r="L48" s="31">
        <f t="shared" ca="1" si="5"/>
        <v>0</v>
      </c>
      <c r="M48" s="54">
        <f t="shared" si="6"/>
        <v>0</v>
      </c>
      <c r="N48" s="34">
        <f t="shared" si="7"/>
        <v>0</v>
      </c>
      <c r="O48" s="163"/>
      <c r="P48" s="34">
        <f t="shared" si="13"/>
        <v>0</v>
      </c>
      <c r="Q48" s="113"/>
      <c r="R48" s="34">
        <f t="shared" si="9"/>
        <v>0</v>
      </c>
      <c r="S48" s="155">
        <f t="shared" si="10"/>
        <v>0</v>
      </c>
      <c r="T48" s="1"/>
      <c r="U48" s="1"/>
      <c r="V48" s="1"/>
    </row>
    <row r="49" spans="1:24" ht="30" customHeight="1" x14ac:dyDescent="0.3">
      <c r="A49" s="200"/>
      <c r="B49" s="199"/>
      <c r="C49" s="6"/>
      <c r="D49" s="6"/>
      <c r="E49" s="6"/>
      <c r="F49" s="6"/>
      <c r="G49" s="48"/>
      <c r="H49" s="83"/>
      <c r="I49" s="15"/>
      <c r="J49" s="108">
        <f t="shared" ref="J49" si="41">IF(H49="",I49,I49*H49)</f>
        <v>0</v>
      </c>
      <c r="K49" s="108">
        <f t="shared" ca="1" si="40"/>
        <v>0</v>
      </c>
      <c r="L49" s="31">
        <f t="shared" ca="1" si="5"/>
        <v>0</v>
      </c>
      <c r="M49" s="54">
        <f t="shared" si="6"/>
        <v>0</v>
      </c>
      <c r="N49" s="34">
        <f t="shared" si="7"/>
        <v>0</v>
      </c>
      <c r="O49" s="163"/>
      <c r="P49" s="34">
        <f t="shared" si="13"/>
        <v>0</v>
      </c>
      <c r="Q49" s="113"/>
      <c r="R49" s="34">
        <f t="shared" ref="R49" si="42">ROUND(P49*Q49,2)</f>
        <v>0</v>
      </c>
      <c r="S49" s="155">
        <f t="shared" ref="S49" si="43">P49-R49</f>
        <v>0</v>
      </c>
      <c r="T49" s="1"/>
      <c r="U49" s="1"/>
      <c r="V49" s="1"/>
    </row>
    <row r="50" spans="1:24" ht="30" customHeight="1" x14ac:dyDescent="0.3">
      <c r="A50" s="200"/>
      <c r="B50" s="199"/>
      <c r="C50" s="6"/>
      <c r="D50" s="6"/>
      <c r="E50" s="6"/>
      <c r="F50" s="6"/>
      <c r="G50" s="48"/>
      <c r="H50" s="83"/>
      <c r="I50" s="15"/>
      <c r="J50" s="108">
        <f t="shared" si="19"/>
        <v>0</v>
      </c>
      <c r="K50" s="108">
        <f t="shared" ca="1" si="40"/>
        <v>0</v>
      </c>
      <c r="L50" s="31">
        <f t="shared" ca="1" si="5"/>
        <v>0</v>
      </c>
      <c r="M50" s="54">
        <f t="shared" si="6"/>
        <v>0</v>
      </c>
      <c r="N50" s="34">
        <f t="shared" si="7"/>
        <v>0</v>
      </c>
      <c r="O50" s="163"/>
      <c r="P50" s="34">
        <f t="shared" si="13"/>
        <v>0</v>
      </c>
      <c r="Q50" s="113"/>
      <c r="R50" s="34">
        <f t="shared" si="9"/>
        <v>0</v>
      </c>
      <c r="S50" s="155">
        <f t="shared" si="10"/>
        <v>0</v>
      </c>
      <c r="T50" s="1"/>
      <c r="U50" s="1"/>
      <c r="V50" s="1"/>
    </row>
    <row r="51" spans="1:24" ht="30" customHeight="1" x14ac:dyDescent="0.3">
      <c r="A51" s="200"/>
      <c r="B51" s="199"/>
      <c r="C51" s="6"/>
      <c r="D51" s="6"/>
      <c r="E51" s="6"/>
      <c r="F51" s="6"/>
      <c r="G51" s="48"/>
      <c r="H51" s="83"/>
      <c r="I51" s="15"/>
      <c r="J51" s="108">
        <f t="shared" si="19"/>
        <v>0</v>
      </c>
      <c r="K51" s="108">
        <f t="shared" ca="1" si="40"/>
        <v>0</v>
      </c>
      <c r="L51" s="31">
        <f t="shared" ca="1" si="5"/>
        <v>0</v>
      </c>
      <c r="M51" s="54">
        <f t="shared" si="6"/>
        <v>0</v>
      </c>
      <c r="N51" s="34">
        <f t="shared" si="7"/>
        <v>0</v>
      </c>
      <c r="O51" s="163"/>
      <c r="P51" s="34">
        <f t="shared" si="13"/>
        <v>0</v>
      </c>
      <c r="Q51" s="113"/>
      <c r="R51" s="34">
        <f t="shared" si="9"/>
        <v>0</v>
      </c>
      <c r="S51" s="155">
        <f t="shared" si="10"/>
        <v>0</v>
      </c>
      <c r="T51" s="1"/>
      <c r="U51" s="1"/>
      <c r="V51" s="1"/>
    </row>
    <row r="52" spans="1:24" ht="36.75" customHeight="1" x14ac:dyDescent="0.3">
      <c r="A52" s="68" t="s">
        <v>19</v>
      </c>
      <c r="B52" s="191" t="s">
        <v>135</v>
      </c>
      <c r="C52" s="38"/>
      <c r="D52" s="91"/>
      <c r="E52" s="37"/>
      <c r="F52" s="37"/>
      <c r="G52" s="46"/>
      <c r="H52" s="46"/>
      <c r="I52" s="50"/>
      <c r="J52" s="50">
        <f>SUM(J53:J58)</f>
        <v>0</v>
      </c>
      <c r="K52" s="50">
        <f ca="1">SUM(K53:K58)</f>
        <v>0</v>
      </c>
      <c r="L52" s="50">
        <f ca="1">SUM(L53:L58)</f>
        <v>0</v>
      </c>
      <c r="M52" s="109">
        <f t="shared" ref="M52:P52" si="44">SUM(M53:M58)</f>
        <v>0</v>
      </c>
      <c r="N52" s="50">
        <f t="shared" si="44"/>
        <v>0</v>
      </c>
      <c r="O52" s="50">
        <f t="shared" si="44"/>
        <v>0</v>
      </c>
      <c r="P52" s="50">
        <f t="shared" si="44"/>
        <v>0</v>
      </c>
      <c r="Q52" s="37"/>
      <c r="R52" s="50">
        <f t="shared" ref="R52" si="45">SUM(R53:R58)</f>
        <v>0</v>
      </c>
      <c r="S52" s="154">
        <f t="shared" ref="S52" si="46">SUM(S53:S58)</f>
        <v>0</v>
      </c>
      <c r="T52" s="2"/>
      <c r="U52" s="2"/>
      <c r="V52" s="2"/>
      <c r="W52" s="2"/>
      <c r="X52" s="2"/>
    </row>
    <row r="53" spans="1:24" ht="90" customHeight="1" x14ac:dyDescent="0.3">
      <c r="A53" s="200"/>
      <c r="B53" s="199"/>
      <c r="C53" s="6"/>
      <c r="D53" s="6"/>
      <c r="E53" s="6"/>
      <c r="F53" s="6"/>
      <c r="G53" s="48"/>
      <c r="H53" s="83"/>
      <c r="I53" s="15"/>
      <c r="J53" s="108">
        <f t="shared" si="19"/>
        <v>0</v>
      </c>
      <c r="K53" s="108">
        <f t="shared" ref="K53:K58" ca="1" si="47">IF(I53&lt;0,"",IF(OFFSET(I53,1,0)&lt;0,OFFSET(I53,1,0)+I53,I53))</f>
        <v>0</v>
      </c>
      <c r="L53" s="31">
        <f t="shared" ca="1" si="5"/>
        <v>0</v>
      </c>
      <c r="M53" s="54">
        <f t="shared" si="6"/>
        <v>0</v>
      </c>
      <c r="N53" s="34">
        <f t="shared" si="7"/>
        <v>0</v>
      </c>
      <c r="O53" s="163"/>
      <c r="P53" s="34">
        <f t="shared" si="13"/>
        <v>0</v>
      </c>
      <c r="Q53" s="113"/>
      <c r="R53" s="34">
        <f t="shared" si="9"/>
        <v>0</v>
      </c>
      <c r="S53" s="155">
        <f t="shared" si="10"/>
        <v>0</v>
      </c>
      <c r="T53" s="1"/>
      <c r="U53" s="1"/>
      <c r="V53" s="1"/>
    </row>
    <row r="54" spans="1:24" ht="90" customHeight="1" x14ac:dyDescent="0.3">
      <c r="A54" s="200"/>
      <c r="B54" s="199"/>
      <c r="C54" s="6"/>
      <c r="D54" s="6"/>
      <c r="E54" s="6"/>
      <c r="F54" s="6"/>
      <c r="G54" s="48"/>
      <c r="H54" s="83"/>
      <c r="I54" s="15"/>
      <c r="J54" s="108">
        <f t="shared" si="19"/>
        <v>0</v>
      </c>
      <c r="K54" s="108">
        <f t="shared" ca="1" si="47"/>
        <v>0</v>
      </c>
      <c r="L54" s="31">
        <f t="shared" ca="1" si="5"/>
        <v>0</v>
      </c>
      <c r="M54" s="54">
        <f t="shared" si="6"/>
        <v>0</v>
      </c>
      <c r="N54" s="34">
        <f t="shared" si="7"/>
        <v>0</v>
      </c>
      <c r="O54" s="163"/>
      <c r="P54" s="34">
        <f t="shared" si="13"/>
        <v>0</v>
      </c>
      <c r="Q54" s="113"/>
      <c r="R54" s="34">
        <f t="shared" si="9"/>
        <v>0</v>
      </c>
      <c r="S54" s="155">
        <f t="shared" si="10"/>
        <v>0</v>
      </c>
      <c r="T54" s="1"/>
      <c r="U54" s="1"/>
      <c r="V54" s="1"/>
    </row>
    <row r="55" spans="1:24" ht="90" customHeight="1" x14ac:dyDescent="0.3">
      <c r="A55" s="200"/>
      <c r="B55" s="199"/>
      <c r="C55" s="6"/>
      <c r="D55" s="6"/>
      <c r="E55" s="6"/>
      <c r="F55" s="6"/>
      <c r="G55" s="48"/>
      <c r="H55" s="83"/>
      <c r="I55" s="15"/>
      <c r="J55" s="108">
        <f t="shared" si="19"/>
        <v>0</v>
      </c>
      <c r="K55" s="108">
        <f t="shared" ca="1" si="47"/>
        <v>0</v>
      </c>
      <c r="L55" s="31">
        <f t="shared" ca="1" si="5"/>
        <v>0</v>
      </c>
      <c r="M55" s="54">
        <f t="shared" si="6"/>
        <v>0</v>
      </c>
      <c r="N55" s="34">
        <f t="shared" si="7"/>
        <v>0</v>
      </c>
      <c r="O55" s="163"/>
      <c r="P55" s="34">
        <f t="shared" si="13"/>
        <v>0</v>
      </c>
      <c r="Q55" s="113"/>
      <c r="R55" s="34">
        <f t="shared" si="9"/>
        <v>0</v>
      </c>
      <c r="S55" s="155">
        <f t="shared" si="10"/>
        <v>0</v>
      </c>
      <c r="T55" s="1"/>
      <c r="U55" s="1"/>
      <c r="V55" s="1"/>
    </row>
    <row r="56" spans="1:24" ht="90" customHeight="1" x14ac:dyDescent="0.3">
      <c r="A56" s="200"/>
      <c r="B56" s="199"/>
      <c r="C56" s="6"/>
      <c r="D56" s="6"/>
      <c r="E56" s="6"/>
      <c r="F56" s="6"/>
      <c r="G56" s="48"/>
      <c r="H56" s="83"/>
      <c r="I56" s="15"/>
      <c r="J56" s="108">
        <f t="shared" si="19"/>
        <v>0</v>
      </c>
      <c r="K56" s="108">
        <f t="shared" ca="1" si="47"/>
        <v>0</v>
      </c>
      <c r="L56" s="31">
        <f t="shared" ca="1" si="5"/>
        <v>0</v>
      </c>
      <c r="M56" s="54">
        <f t="shared" si="6"/>
        <v>0</v>
      </c>
      <c r="N56" s="34">
        <f t="shared" si="7"/>
        <v>0</v>
      </c>
      <c r="O56" s="163"/>
      <c r="P56" s="34">
        <f t="shared" si="13"/>
        <v>0</v>
      </c>
      <c r="Q56" s="113"/>
      <c r="R56" s="34">
        <f t="shared" si="9"/>
        <v>0</v>
      </c>
      <c r="S56" s="155">
        <f t="shared" si="10"/>
        <v>0</v>
      </c>
      <c r="T56" s="1"/>
      <c r="U56" s="1"/>
      <c r="V56" s="1"/>
    </row>
    <row r="57" spans="1:24" ht="90" customHeight="1" x14ac:dyDescent="0.3">
      <c r="A57" s="200"/>
      <c r="B57" s="199"/>
      <c r="C57" s="6"/>
      <c r="D57" s="6"/>
      <c r="E57" s="6"/>
      <c r="F57" s="6"/>
      <c r="G57" s="48"/>
      <c r="H57" s="83"/>
      <c r="I57" s="15"/>
      <c r="J57" s="108">
        <f t="shared" si="19"/>
        <v>0</v>
      </c>
      <c r="K57" s="108">
        <f t="shared" ca="1" si="47"/>
        <v>0</v>
      </c>
      <c r="L57" s="31">
        <f t="shared" ca="1" si="5"/>
        <v>0</v>
      </c>
      <c r="M57" s="54">
        <f t="shared" si="6"/>
        <v>0</v>
      </c>
      <c r="N57" s="34">
        <f t="shared" si="7"/>
        <v>0</v>
      </c>
      <c r="O57" s="163"/>
      <c r="P57" s="34">
        <f t="shared" si="13"/>
        <v>0</v>
      </c>
      <c r="Q57" s="113"/>
      <c r="R57" s="34">
        <f t="shared" si="9"/>
        <v>0</v>
      </c>
      <c r="S57" s="155">
        <f t="shared" si="10"/>
        <v>0</v>
      </c>
      <c r="T57" s="1"/>
      <c r="U57" s="1"/>
      <c r="V57" s="1"/>
    </row>
    <row r="58" spans="1:24" ht="90" customHeight="1" x14ac:dyDescent="0.3">
      <c r="A58" s="200"/>
      <c r="B58" s="199"/>
      <c r="C58" s="6"/>
      <c r="D58" s="6"/>
      <c r="E58" s="6"/>
      <c r="F58" s="6"/>
      <c r="G58" s="48"/>
      <c r="H58" s="83"/>
      <c r="I58" s="15"/>
      <c r="J58" s="108">
        <f t="shared" si="19"/>
        <v>0</v>
      </c>
      <c r="K58" s="108">
        <f t="shared" ca="1" si="47"/>
        <v>0</v>
      </c>
      <c r="L58" s="31">
        <f t="shared" ca="1" si="5"/>
        <v>0</v>
      </c>
      <c r="M58" s="54">
        <f t="shared" si="6"/>
        <v>0</v>
      </c>
      <c r="N58" s="34">
        <f t="shared" si="7"/>
        <v>0</v>
      </c>
      <c r="O58" s="163"/>
      <c r="P58" s="34">
        <f t="shared" si="13"/>
        <v>0</v>
      </c>
      <c r="Q58" s="113"/>
      <c r="R58" s="34">
        <f t="shared" si="9"/>
        <v>0</v>
      </c>
      <c r="S58" s="155">
        <f t="shared" si="10"/>
        <v>0</v>
      </c>
      <c r="T58" s="1"/>
      <c r="U58" s="1"/>
      <c r="V58" s="1"/>
    </row>
    <row r="59" spans="1:24" s="45" customFormat="1" ht="33" customHeight="1" x14ac:dyDescent="0.3">
      <c r="A59" s="64" t="s">
        <v>146</v>
      </c>
      <c r="B59" s="190" t="s">
        <v>51</v>
      </c>
      <c r="C59" s="61"/>
      <c r="D59" s="90"/>
      <c r="E59" s="62"/>
      <c r="F59" s="62"/>
      <c r="G59" s="98"/>
      <c r="H59" s="98"/>
      <c r="I59" s="106"/>
      <c r="J59" s="79">
        <f>J60</f>
        <v>0</v>
      </c>
      <c r="K59" s="79">
        <f ca="1">K60</f>
        <v>0</v>
      </c>
      <c r="L59" s="79">
        <f ca="1">L60</f>
        <v>0</v>
      </c>
      <c r="M59" s="150">
        <f t="shared" ref="M59:O59" si="48">M60</f>
        <v>0</v>
      </c>
      <c r="N59" s="79">
        <f t="shared" si="48"/>
        <v>0</v>
      </c>
      <c r="O59" s="79">
        <f t="shared" si="48"/>
        <v>0</v>
      </c>
      <c r="P59" s="79">
        <f t="shared" ref="P59" si="49">P60</f>
        <v>0</v>
      </c>
      <c r="Q59" s="63"/>
      <c r="R59" s="79">
        <f t="shared" ref="R59" si="50">R60</f>
        <v>0</v>
      </c>
      <c r="S59" s="153">
        <f t="shared" ref="S59" si="51">S60</f>
        <v>0</v>
      </c>
      <c r="T59" s="44"/>
      <c r="U59" s="44"/>
      <c r="V59" s="44"/>
      <c r="W59" s="44"/>
      <c r="X59" s="44"/>
    </row>
    <row r="60" spans="1:24" s="76" customFormat="1" ht="32.25" customHeight="1" x14ac:dyDescent="0.3">
      <c r="A60" s="69" t="s">
        <v>27</v>
      </c>
      <c r="B60" s="70" t="s">
        <v>170</v>
      </c>
      <c r="C60" s="71"/>
      <c r="D60" s="93"/>
      <c r="E60" s="72"/>
      <c r="F60" s="72"/>
      <c r="G60" s="73"/>
      <c r="H60" s="84"/>
      <c r="I60" s="89"/>
      <c r="J60" s="89">
        <f>SUM(J61:J63)</f>
        <v>0</v>
      </c>
      <c r="K60" s="89">
        <f ca="1">SUM(K61:K63)</f>
        <v>0</v>
      </c>
      <c r="L60" s="74">
        <f t="shared" ref="L60:S60" ca="1" si="52">SUM(L61:L63)</f>
        <v>0</v>
      </c>
      <c r="M60" s="75">
        <f t="shared" si="52"/>
        <v>0</v>
      </c>
      <c r="N60" s="74">
        <f t="shared" si="52"/>
        <v>0</v>
      </c>
      <c r="O60" s="74">
        <f t="shared" ref="O60" si="53">SUM(O61:O63)</f>
        <v>0</v>
      </c>
      <c r="P60" s="74">
        <f t="shared" si="52"/>
        <v>0</v>
      </c>
      <c r="Q60" s="74"/>
      <c r="R60" s="74">
        <f t="shared" si="52"/>
        <v>0</v>
      </c>
      <c r="S60" s="156">
        <f t="shared" si="52"/>
        <v>0</v>
      </c>
    </row>
    <row r="61" spans="1:24" ht="30" customHeight="1" x14ac:dyDescent="0.3">
      <c r="A61" s="200"/>
      <c r="B61" s="202"/>
      <c r="C61" s="6"/>
      <c r="D61" s="6"/>
      <c r="E61" s="6"/>
      <c r="F61" s="6"/>
      <c r="G61" s="48"/>
      <c r="H61" s="83"/>
      <c r="I61" s="15"/>
      <c r="J61" s="108">
        <f>IF(H61="",I61,I61*H61)</f>
        <v>0</v>
      </c>
      <c r="K61" s="108">
        <f t="shared" ref="K61:K63" ca="1" si="54">IF(I61&lt;0,"",IF(OFFSET(I61,1,0)&lt;0,OFFSET(I61,1,0)+I61,I61))</f>
        <v>0</v>
      </c>
      <c r="L61" s="31">
        <f t="shared" ref="L61:L63" ca="1" si="55">K61</f>
        <v>0</v>
      </c>
      <c r="M61" s="54">
        <f t="shared" ref="M61:M63" si="56">IF(B61="",0,IF(L61="",0,(L61*$J$95)))</f>
        <v>0</v>
      </c>
      <c r="N61" s="34">
        <f t="shared" ref="N61:N63" si="57">ROUND(IFERROR(IF(($M$3)&gt;$J$97,((M61/($M$3))*$J$97),M61),""),2)</f>
        <v>0</v>
      </c>
      <c r="O61" s="163"/>
      <c r="P61" s="34">
        <f t="shared" ref="P61:P63" si="58">N61-O61</f>
        <v>0</v>
      </c>
      <c r="Q61" s="113"/>
      <c r="R61" s="34">
        <f t="shared" ref="R61:R63" si="59">ROUND(P61*Q61,2)</f>
        <v>0</v>
      </c>
      <c r="S61" s="155">
        <f t="shared" ref="S61:S63" si="60">P61-R61</f>
        <v>0</v>
      </c>
      <c r="T61" s="1"/>
      <c r="U61" s="1"/>
      <c r="V61" s="1"/>
    </row>
    <row r="62" spans="1:24" ht="30" customHeight="1" x14ac:dyDescent="0.3">
      <c r="A62" s="200"/>
      <c r="B62" s="202"/>
      <c r="C62" s="6"/>
      <c r="D62" s="6"/>
      <c r="E62" s="6"/>
      <c r="F62" s="6"/>
      <c r="G62" s="48"/>
      <c r="H62" s="83"/>
      <c r="I62" s="15"/>
      <c r="J62" s="108">
        <f>IF(H62="",I62,I62*H62)</f>
        <v>0</v>
      </c>
      <c r="K62" s="108">
        <f t="shared" ca="1" si="54"/>
        <v>0</v>
      </c>
      <c r="L62" s="31">
        <f t="shared" ca="1" si="55"/>
        <v>0</v>
      </c>
      <c r="M62" s="54">
        <f t="shared" si="56"/>
        <v>0</v>
      </c>
      <c r="N62" s="34">
        <f t="shared" si="57"/>
        <v>0</v>
      </c>
      <c r="O62" s="163"/>
      <c r="P62" s="34">
        <f t="shared" si="58"/>
        <v>0</v>
      </c>
      <c r="Q62" s="113"/>
      <c r="R62" s="34">
        <f t="shared" si="59"/>
        <v>0</v>
      </c>
      <c r="S62" s="155">
        <f t="shared" si="60"/>
        <v>0</v>
      </c>
      <c r="T62" s="1"/>
      <c r="U62" s="1"/>
      <c r="V62" s="1"/>
    </row>
    <row r="63" spans="1:24" ht="30" customHeight="1" x14ac:dyDescent="0.3">
      <c r="A63" s="200"/>
      <c r="B63" s="202"/>
      <c r="C63" s="6"/>
      <c r="D63" s="6"/>
      <c r="E63" s="6"/>
      <c r="F63" s="6"/>
      <c r="G63" s="48"/>
      <c r="H63" s="83"/>
      <c r="I63" s="15"/>
      <c r="J63" s="108">
        <f>IF(H63="",I63,I63*H63)</f>
        <v>0</v>
      </c>
      <c r="K63" s="108">
        <f t="shared" ca="1" si="54"/>
        <v>0</v>
      </c>
      <c r="L63" s="31">
        <f t="shared" ca="1" si="55"/>
        <v>0</v>
      </c>
      <c r="M63" s="54">
        <f t="shared" si="56"/>
        <v>0</v>
      </c>
      <c r="N63" s="34">
        <f t="shared" si="57"/>
        <v>0</v>
      </c>
      <c r="O63" s="163"/>
      <c r="P63" s="34">
        <f t="shared" si="58"/>
        <v>0</v>
      </c>
      <c r="Q63" s="113"/>
      <c r="R63" s="34">
        <f t="shared" si="59"/>
        <v>0</v>
      </c>
      <c r="S63" s="155">
        <f t="shared" si="60"/>
        <v>0</v>
      </c>
      <c r="T63" s="1"/>
      <c r="U63" s="1"/>
      <c r="V63" s="1"/>
    </row>
    <row r="64" spans="1:24" s="14" customFormat="1" ht="37.950000000000003" customHeight="1" x14ac:dyDescent="0.3">
      <c r="A64" s="17" t="s">
        <v>15</v>
      </c>
      <c r="B64" s="192" t="s">
        <v>31</v>
      </c>
      <c r="C64" s="39"/>
      <c r="D64" s="94"/>
      <c r="E64" s="24"/>
      <c r="F64" s="24"/>
      <c r="G64" s="58"/>
      <c r="H64" s="58"/>
      <c r="I64" s="49"/>
      <c r="J64" s="49">
        <f t="shared" ref="J64:P64" si="61">J65+J71+J68</f>
        <v>0</v>
      </c>
      <c r="K64" s="49">
        <f t="shared" ca="1" si="61"/>
        <v>0</v>
      </c>
      <c r="L64" s="49">
        <f t="shared" ca="1" si="61"/>
        <v>0</v>
      </c>
      <c r="M64" s="53">
        <f t="shared" si="61"/>
        <v>0</v>
      </c>
      <c r="N64" s="49">
        <f t="shared" si="61"/>
        <v>0</v>
      </c>
      <c r="O64" s="49">
        <f t="shared" si="61"/>
        <v>0</v>
      </c>
      <c r="P64" s="49">
        <f t="shared" si="61"/>
        <v>0</v>
      </c>
      <c r="Q64" s="25"/>
      <c r="R64" s="49">
        <f>R65+R71+R68</f>
        <v>0</v>
      </c>
      <c r="S64" s="157">
        <f>S65+S71+S68</f>
        <v>0</v>
      </c>
    </row>
    <row r="65" spans="1:22" ht="52.2" customHeight="1" x14ac:dyDescent="0.3">
      <c r="A65" s="77" t="s">
        <v>147</v>
      </c>
      <c r="B65" s="191" t="s">
        <v>148</v>
      </c>
      <c r="C65" s="136"/>
      <c r="D65" s="26"/>
      <c r="E65" s="26"/>
      <c r="F65" s="26"/>
      <c r="G65" s="42"/>
      <c r="H65" s="42"/>
      <c r="I65" s="50"/>
      <c r="J65" s="50">
        <f>SUM(J66:J67)</f>
        <v>0</v>
      </c>
      <c r="K65" s="50">
        <f ca="1">SUM(K66:K67)</f>
        <v>0</v>
      </c>
      <c r="L65" s="50">
        <f t="shared" ref="L65:P65" ca="1" si="62">SUM(L66:L67)</f>
        <v>0</v>
      </c>
      <c r="M65" s="109">
        <f t="shared" si="62"/>
        <v>0</v>
      </c>
      <c r="N65" s="50">
        <f t="shared" si="62"/>
        <v>0</v>
      </c>
      <c r="O65" s="50">
        <f t="shared" ref="O65" si="63">SUM(O66:O67)</f>
        <v>0</v>
      </c>
      <c r="P65" s="50">
        <f t="shared" si="62"/>
        <v>0</v>
      </c>
      <c r="Q65" s="27"/>
      <c r="R65" s="50">
        <f t="shared" ref="R65" si="64">SUM(R66:R67)</f>
        <v>0</v>
      </c>
      <c r="S65" s="154">
        <f t="shared" ref="S65" si="65">SUM(S66:S67)</f>
        <v>0</v>
      </c>
      <c r="T65" s="1"/>
      <c r="U65" s="1"/>
      <c r="V65" s="1"/>
    </row>
    <row r="66" spans="1:22" ht="54.75" customHeight="1" x14ac:dyDescent="0.3">
      <c r="A66" s="200"/>
      <c r="B66" s="202"/>
      <c r="C66" s="137"/>
      <c r="D66" s="138"/>
      <c r="E66" s="6"/>
      <c r="F66" s="6"/>
      <c r="G66" s="48"/>
      <c r="H66" s="83"/>
      <c r="I66" s="15"/>
      <c r="J66" s="108">
        <f>IF(H66="",I66,I66*H66)</f>
        <v>0</v>
      </c>
      <c r="K66" s="108">
        <f t="shared" ref="K66:K67" ca="1" si="66">IF(I66&lt;0,"",IF(OFFSET(I66,1,0)&lt;0,OFFSET(I66,1,0)+I66,I66))</f>
        <v>0</v>
      </c>
      <c r="L66" s="31">
        <f ca="1">IF(K66="","",IF(K$65&gt;J$90,K66*J$90/K$65,K66))</f>
        <v>0</v>
      </c>
      <c r="M66" s="54">
        <f t="shared" ref="M66:M67" si="67">IF(B66="",0,IF(L66="",0,(L66*$J$95)))</f>
        <v>0</v>
      </c>
      <c r="N66" s="34">
        <f t="shared" ref="N66:N67" si="68">ROUND(IFERROR(IF(($M$3)&gt;$J$97,((M66/($M$3))*$J$97),M66),""),2)</f>
        <v>0</v>
      </c>
      <c r="O66" s="163"/>
      <c r="P66" s="34">
        <f t="shared" ref="P66:P67" si="69">N66-O66</f>
        <v>0</v>
      </c>
      <c r="Q66" s="113"/>
      <c r="R66" s="34">
        <f t="shared" ref="R66:R76" si="70">ROUND(P66*Q66,2)</f>
        <v>0</v>
      </c>
      <c r="S66" s="155">
        <f t="shared" ref="S66:S76" si="71">P66-R66</f>
        <v>0</v>
      </c>
      <c r="T66" s="1"/>
      <c r="U66" s="1"/>
      <c r="V66" s="1"/>
    </row>
    <row r="67" spans="1:22" ht="54.75" customHeight="1" x14ac:dyDescent="0.3">
      <c r="A67" s="200"/>
      <c r="B67" s="202"/>
      <c r="C67" s="137"/>
      <c r="D67" s="138"/>
      <c r="E67" s="6"/>
      <c r="F67" s="6"/>
      <c r="G67" s="48"/>
      <c r="H67" s="83"/>
      <c r="I67" s="15"/>
      <c r="J67" s="108">
        <f>IF(H67="",I67,I67*H67)</f>
        <v>0</v>
      </c>
      <c r="K67" s="108">
        <f t="shared" ca="1" si="66"/>
        <v>0</v>
      </c>
      <c r="L67" s="31">
        <f ca="1">IF(K67="","",IF(K$65&gt;J$90,K67*J$90/K$65,K67))</f>
        <v>0</v>
      </c>
      <c r="M67" s="54">
        <f t="shared" si="67"/>
        <v>0</v>
      </c>
      <c r="N67" s="34">
        <f t="shared" si="68"/>
        <v>0</v>
      </c>
      <c r="O67" s="163"/>
      <c r="P67" s="34">
        <f t="shared" si="69"/>
        <v>0</v>
      </c>
      <c r="Q67" s="113"/>
      <c r="R67" s="34">
        <f t="shared" si="70"/>
        <v>0</v>
      </c>
      <c r="S67" s="155">
        <f t="shared" si="71"/>
        <v>0</v>
      </c>
      <c r="T67" s="1"/>
      <c r="U67" s="1"/>
      <c r="V67" s="1"/>
    </row>
    <row r="68" spans="1:22" ht="52.2" customHeight="1" x14ac:dyDescent="0.3">
      <c r="A68" s="77" t="s">
        <v>149</v>
      </c>
      <c r="B68" s="191" t="s">
        <v>150</v>
      </c>
      <c r="C68" s="136"/>
      <c r="D68" s="26"/>
      <c r="E68" s="26"/>
      <c r="F68" s="26"/>
      <c r="G68" s="42"/>
      <c r="H68" s="42"/>
      <c r="I68" s="50"/>
      <c r="J68" s="50">
        <f>SUM(J69:J70)</f>
        <v>0</v>
      </c>
      <c r="K68" s="50">
        <f ca="1">SUM(K69:K70)</f>
        <v>0</v>
      </c>
      <c r="L68" s="50">
        <f t="shared" ref="L68:P68" ca="1" si="72">SUM(L69:L70)</f>
        <v>0</v>
      </c>
      <c r="M68" s="109">
        <f t="shared" si="72"/>
        <v>0</v>
      </c>
      <c r="N68" s="50">
        <f t="shared" si="72"/>
        <v>0</v>
      </c>
      <c r="O68" s="50">
        <f t="shared" si="72"/>
        <v>0</v>
      </c>
      <c r="P68" s="50">
        <f t="shared" si="72"/>
        <v>0</v>
      </c>
      <c r="Q68" s="27"/>
      <c r="R68" s="50">
        <f t="shared" ref="R68" si="73">SUM(R69:R70)</f>
        <v>0</v>
      </c>
      <c r="S68" s="154">
        <f t="shared" ref="S68" si="74">SUM(S69:S70)</f>
        <v>0</v>
      </c>
      <c r="T68" s="1"/>
      <c r="U68" s="1"/>
      <c r="V68" s="1"/>
    </row>
    <row r="69" spans="1:22" ht="54.75" customHeight="1" x14ac:dyDescent="0.3">
      <c r="A69" s="200"/>
      <c r="B69" s="202"/>
      <c r="C69" s="137"/>
      <c r="D69" s="138"/>
      <c r="E69" s="6"/>
      <c r="F69" s="6"/>
      <c r="G69" s="48"/>
      <c r="H69" s="83"/>
      <c r="I69" s="15"/>
      <c r="J69" s="108">
        <f>IF(H69="",I69,I69*H69)</f>
        <v>0</v>
      </c>
      <c r="K69" s="108">
        <f t="shared" ref="K69:K70" ca="1" si="75">IF(I69&lt;0,"",IF(OFFSET(I69,1,0)&lt;0,OFFSET(I69,1,0)+I69,I69))</f>
        <v>0</v>
      </c>
      <c r="L69" s="31">
        <f ca="1">IF(K69="","",IF(K$68&gt;J$91,K69*J$91/K$68,K69))</f>
        <v>0</v>
      </c>
      <c r="M69" s="54">
        <f t="shared" ref="M69:M70" si="76">IF(B69="",0,IF(L69="",0,(L69*$J$95)))</f>
        <v>0</v>
      </c>
      <c r="N69" s="31">
        <f t="shared" ref="N69:N70" si="77">ROUND(IFERROR(IF(($M$3)&gt;$J$97,((M69/($M$3))*$J$97),M69),""),2)</f>
        <v>0</v>
      </c>
      <c r="O69" s="163"/>
      <c r="P69" s="34">
        <f t="shared" ref="P69:P70" si="78">N69-O69</f>
        <v>0</v>
      </c>
      <c r="Q69" s="113"/>
      <c r="R69" s="34">
        <f t="shared" si="70"/>
        <v>0</v>
      </c>
      <c r="S69" s="155">
        <f t="shared" si="71"/>
        <v>0</v>
      </c>
      <c r="T69" s="1"/>
      <c r="U69" s="1"/>
      <c r="V69" s="1"/>
    </row>
    <row r="70" spans="1:22" ht="54.75" customHeight="1" x14ac:dyDescent="0.3">
      <c r="A70" s="200"/>
      <c r="B70" s="202"/>
      <c r="C70" s="137"/>
      <c r="D70" s="138"/>
      <c r="E70" s="6"/>
      <c r="F70" s="6"/>
      <c r="G70" s="48"/>
      <c r="H70" s="83"/>
      <c r="I70" s="15"/>
      <c r="J70" s="108">
        <f>IF(H70="",I70,I70*H70)</f>
        <v>0</v>
      </c>
      <c r="K70" s="108">
        <f t="shared" ca="1" si="75"/>
        <v>0</v>
      </c>
      <c r="L70" s="31">
        <f ca="1">IF(K70="","",IF(K$68&gt;J$91,K70*J$91/K$68,K70))</f>
        <v>0</v>
      </c>
      <c r="M70" s="54">
        <f t="shared" si="76"/>
        <v>0</v>
      </c>
      <c r="N70" s="31">
        <f t="shared" si="77"/>
        <v>0</v>
      </c>
      <c r="O70" s="163"/>
      <c r="P70" s="34">
        <f t="shared" si="78"/>
        <v>0</v>
      </c>
      <c r="Q70" s="113"/>
      <c r="R70" s="34">
        <f t="shared" si="70"/>
        <v>0</v>
      </c>
      <c r="S70" s="155">
        <f t="shared" si="71"/>
        <v>0</v>
      </c>
      <c r="T70" s="1"/>
      <c r="U70" s="1"/>
      <c r="V70" s="1"/>
    </row>
    <row r="71" spans="1:22" ht="70.5" customHeight="1" x14ac:dyDescent="0.3">
      <c r="A71" s="77" t="s">
        <v>151</v>
      </c>
      <c r="B71" s="191" t="s">
        <v>152</v>
      </c>
      <c r="C71" s="136"/>
      <c r="D71" s="139"/>
      <c r="E71" s="21"/>
      <c r="F71" s="28"/>
      <c r="G71" s="99"/>
      <c r="H71" s="42"/>
      <c r="I71" s="50"/>
      <c r="J71" s="50">
        <f>SUM(J72:J76)</f>
        <v>0</v>
      </c>
      <c r="K71" s="50">
        <f ca="1">SUM(K72:K76)</f>
        <v>0</v>
      </c>
      <c r="L71" s="50">
        <f t="shared" ref="L71:P71" ca="1" si="79">SUM(L72:L76)</f>
        <v>0</v>
      </c>
      <c r="M71" s="109">
        <f t="shared" si="79"/>
        <v>0</v>
      </c>
      <c r="N71" s="50">
        <f t="shared" si="79"/>
        <v>0</v>
      </c>
      <c r="O71" s="50">
        <f t="shared" si="79"/>
        <v>0</v>
      </c>
      <c r="P71" s="50">
        <f t="shared" si="79"/>
        <v>0</v>
      </c>
      <c r="Q71" s="27"/>
      <c r="R71" s="50">
        <f t="shared" ref="R71" si="80">SUM(R72:R76)</f>
        <v>0</v>
      </c>
      <c r="S71" s="154">
        <f t="shared" ref="S71" si="81">SUM(S72:S76)</f>
        <v>0</v>
      </c>
      <c r="T71" s="1"/>
      <c r="U71" s="1"/>
      <c r="V71" s="1"/>
    </row>
    <row r="72" spans="1:22" ht="65.25" customHeight="1" x14ac:dyDescent="0.3">
      <c r="A72" s="200"/>
      <c r="B72" s="202"/>
      <c r="C72" s="140"/>
      <c r="D72" s="138"/>
      <c r="E72" s="6"/>
      <c r="F72" s="6"/>
      <c r="G72" s="48"/>
      <c r="H72" s="83"/>
      <c r="I72" s="15"/>
      <c r="J72" s="108">
        <f t="shared" ref="J72:J86" si="82">IF(H72="",I72,I72*H72)</f>
        <v>0</v>
      </c>
      <c r="K72" s="108">
        <f t="shared" ref="K72:K76" ca="1" si="83">IF(I72&lt;0,"",IF(OFFSET(I72,1,0)&lt;0,OFFSET(I72,1,0)+I72,I72))</f>
        <v>0</v>
      </c>
      <c r="L72" s="31">
        <f ca="1">IF(K72="","",IF(K$71&gt;J$92,K72*J$92/K$71,K72))</f>
        <v>0</v>
      </c>
      <c r="M72" s="54">
        <f t="shared" ref="M72:M76" si="84">IF(B72="",0,IF(L72="",0,(L72*$J$95)))</f>
        <v>0</v>
      </c>
      <c r="N72" s="31">
        <f t="shared" ref="N72:N76" si="85">ROUND(IFERROR(IF(($M$3)&gt;$J$97,((M72/($M$3))*$J$97),M72),""),2)</f>
        <v>0</v>
      </c>
      <c r="O72" s="163"/>
      <c r="P72" s="34">
        <f t="shared" ref="P72:P76" si="86">N72-O72</f>
        <v>0</v>
      </c>
      <c r="Q72" s="113"/>
      <c r="R72" s="34">
        <f t="shared" si="70"/>
        <v>0</v>
      </c>
      <c r="S72" s="155">
        <f t="shared" si="71"/>
        <v>0</v>
      </c>
      <c r="T72" s="1"/>
      <c r="U72" s="1"/>
      <c r="V72" s="1"/>
    </row>
    <row r="73" spans="1:22" ht="65.25" customHeight="1" x14ac:dyDescent="0.3">
      <c r="A73" s="200"/>
      <c r="B73" s="202"/>
      <c r="C73" s="140"/>
      <c r="D73" s="138"/>
      <c r="E73" s="6"/>
      <c r="F73" s="6"/>
      <c r="G73" s="48"/>
      <c r="H73" s="83"/>
      <c r="I73" s="15"/>
      <c r="J73" s="108">
        <f t="shared" si="82"/>
        <v>0</v>
      </c>
      <c r="K73" s="108">
        <f t="shared" ca="1" si="83"/>
        <v>0</v>
      </c>
      <c r="L73" s="31">
        <f t="shared" ref="L73:L76" ca="1" si="87">IF(K73="","",IF(K$71&gt;J$92,K73*J$92/K$71,K73))</f>
        <v>0</v>
      </c>
      <c r="M73" s="54">
        <f t="shared" si="84"/>
        <v>0</v>
      </c>
      <c r="N73" s="31">
        <f t="shared" si="85"/>
        <v>0</v>
      </c>
      <c r="O73" s="163"/>
      <c r="P73" s="34">
        <f t="shared" si="86"/>
        <v>0</v>
      </c>
      <c r="Q73" s="113"/>
      <c r="R73" s="34">
        <f t="shared" si="70"/>
        <v>0</v>
      </c>
      <c r="S73" s="155">
        <f t="shared" si="71"/>
        <v>0</v>
      </c>
      <c r="T73" s="1"/>
      <c r="U73" s="1"/>
      <c r="V73" s="1"/>
    </row>
    <row r="74" spans="1:22" ht="65.25" customHeight="1" x14ac:dyDescent="0.3">
      <c r="A74" s="200"/>
      <c r="B74" s="202"/>
      <c r="C74" s="140"/>
      <c r="D74" s="138"/>
      <c r="E74" s="6"/>
      <c r="F74" s="6"/>
      <c r="G74" s="48"/>
      <c r="H74" s="83"/>
      <c r="I74" s="15"/>
      <c r="J74" s="108">
        <f t="shared" si="82"/>
        <v>0</v>
      </c>
      <c r="K74" s="108">
        <f t="shared" ca="1" si="83"/>
        <v>0</v>
      </c>
      <c r="L74" s="31">
        <f t="shared" ca="1" si="87"/>
        <v>0</v>
      </c>
      <c r="M74" s="54">
        <f t="shared" si="84"/>
        <v>0</v>
      </c>
      <c r="N74" s="31">
        <f t="shared" si="85"/>
        <v>0</v>
      </c>
      <c r="O74" s="163"/>
      <c r="P74" s="34">
        <f t="shared" si="86"/>
        <v>0</v>
      </c>
      <c r="Q74" s="113"/>
      <c r="R74" s="34">
        <f t="shared" si="70"/>
        <v>0</v>
      </c>
      <c r="S74" s="155">
        <f t="shared" si="71"/>
        <v>0</v>
      </c>
      <c r="T74" s="1"/>
      <c r="U74" s="1"/>
      <c r="V74" s="1"/>
    </row>
    <row r="75" spans="1:22" ht="65.25" customHeight="1" x14ac:dyDescent="0.3">
      <c r="A75" s="200"/>
      <c r="B75" s="202"/>
      <c r="C75" s="141"/>
      <c r="D75" s="138"/>
      <c r="E75" s="6"/>
      <c r="F75" s="6"/>
      <c r="G75" s="48"/>
      <c r="H75" s="83"/>
      <c r="I75" s="15"/>
      <c r="J75" s="108">
        <f t="shared" si="82"/>
        <v>0</v>
      </c>
      <c r="K75" s="108">
        <f t="shared" ca="1" si="83"/>
        <v>0</v>
      </c>
      <c r="L75" s="31">
        <f t="shared" ca="1" si="87"/>
        <v>0</v>
      </c>
      <c r="M75" s="54">
        <f t="shared" si="84"/>
        <v>0</v>
      </c>
      <c r="N75" s="31">
        <f t="shared" si="85"/>
        <v>0</v>
      </c>
      <c r="O75" s="163"/>
      <c r="P75" s="34">
        <f t="shared" si="86"/>
        <v>0</v>
      </c>
      <c r="Q75" s="113"/>
      <c r="R75" s="34">
        <f t="shared" si="70"/>
        <v>0</v>
      </c>
      <c r="S75" s="155">
        <f t="shared" si="71"/>
        <v>0</v>
      </c>
      <c r="T75" s="1"/>
      <c r="U75" s="1"/>
      <c r="V75" s="1"/>
    </row>
    <row r="76" spans="1:22" ht="65.25" customHeight="1" x14ac:dyDescent="0.3">
      <c r="A76" s="200"/>
      <c r="B76" s="202"/>
      <c r="C76" s="140"/>
      <c r="D76" s="138"/>
      <c r="E76" s="6"/>
      <c r="F76" s="6"/>
      <c r="G76" s="48"/>
      <c r="H76" s="83"/>
      <c r="I76" s="15"/>
      <c r="J76" s="108">
        <f t="shared" si="82"/>
        <v>0</v>
      </c>
      <c r="K76" s="108">
        <f t="shared" ca="1" si="83"/>
        <v>0</v>
      </c>
      <c r="L76" s="31">
        <f t="shared" ca="1" si="87"/>
        <v>0</v>
      </c>
      <c r="M76" s="54">
        <f t="shared" si="84"/>
        <v>0</v>
      </c>
      <c r="N76" s="31">
        <f t="shared" si="85"/>
        <v>0</v>
      </c>
      <c r="O76" s="163"/>
      <c r="P76" s="34">
        <f t="shared" si="86"/>
        <v>0</v>
      </c>
      <c r="Q76" s="113"/>
      <c r="R76" s="34">
        <f t="shared" si="70"/>
        <v>0</v>
      </c>
      <c r="S76" s="155">
        <f t="shared" si="71"/>
        <v>0</v>
      </c>
      <c r="T76" s="1"/>
      <c r="U76" s="1"/>
      <c r="V76" s="1"/>
    </row>
    <row r="77" spans="1:22" ht="42" customHeight="1" x14ac:dyDescent="0.3">
      <c r="A77" s="17" t="s">
        <v>1</v>
      </c>
      <c r="B77" s="193" t="s">
        <v>32</v>
      </c>
      <c r="C77" s="39"/>
      <c r="D77" s="95"/>
      <c r="E77" s="22"/>
      <c r="F77" s="29"/>
      <c r="G77" s="100"/>
      <c r="H77" s="58"/>
      <c r="I77" s="49"/>
      <c r="J77" s="49">
        <f>SUM(J78:J81)</f>
        <v>0</v>
      </c>
      <c r="K77" s="49"/>
      <c r="L77" s="30"/>
      <c r="M77" s="55"/>
      <c r="N77" s="58"/>
      <c r="O77" s="58"/>
      <c r="P77" s="58"/>
      <c r="Q77" s="24"/>
      <c r="R77" s="58"/>
      <c r="S77" s="158"/>
      <c r="T77" s="1"/>
      <c r="U77" s="1"/>
      <c r="V77" s="1"/>
    </row>
    <row r="78" spans="1:22" ht="29.4" customHeight="1" x14ac:dyDescent="0.3">
      <c r="A78" s="65"/>
      <c r="B78" s="194"/>
      <c r="C78" s="40"/>
      <c r="D78" s="92"/>
      <c r="E78" s="6"/>
      <c r="F78" s="6"/>
      <c r="G78" s="48"/>
      <c r="H78" s="83"/>
      <c r="I78" s="15"/>
      <c r="J78" s="181">
        <f t="shared" si="82"/>
        <v>0</v>
      </c>
      <c r="K78" s="183"/>
      <c r="L78" s="180"/>
      <c r="M78" s="56"/>
      <c r="N78" s="59"/>
      <c r="O78" s="59"/>
      <c r="P78" s="59"/>
      <c r="Q78" s="8"/>
      <c r="R78" s="59"/>
      <c r="S78" s="159"/>
      <c r="T78" s="1"/>
      <c r="U78" s="1"/>
      <c r="V78" s="1"/>
    </row>
    <row r="79" spans="1:22" ht="29.4" customHeight="1" x14ac:dyDescent="0.3">
      <c r="A79" s="65"/>
      <c r="B79" s="194"/>
      <c r="C79" s="40"/>
      <c r="D79" s="92"/>
      <c r="E79" s="6"/>
      <c r="F79" s="6"/>
      <c r="G79" s="48"/>
      <c r="H79" s="83"/>
      <c r="I79" s="15"/>
      <c r="J79" s="181">
        <f t="shared" si="82"/>
        <v>0</v>
      </c>
      <c r="K79" s="183"/>
      <c r="L79" s="180"/>
      <c r="M79" s="56"/>
      <c r="N79" s="59"/>
      <c r="O79" s="59"/>
      <c r="P79" s="59"/>
      <c r="Q79" s="8"/>
      <c r="R79" s="59"/>
      <c r="S79" s="159"/>
      <c r="T79" s="1"/>
      <c r="U79" s="1"/>
      <c r="V79" s="1"/>
    </row>
    <row r="80" spans="1:22" ht="29.4" customHeight="1" x14ac:dyDescent="0.3">
      <c r="A80" s="65"/>
      <c r="B80" s="194"/>
      <c r="C80" s="40"/>
      <c r="D80" s="92"/>
      <c r="E80" s="6"/>
      <c r="F80" s="6"/>
      <c r="G80" s="48"/>
      <c r="H80" s="83"/>
      <c r="I80" s="15"/>
      <c r="J80" s="181">
        <f>IF(H80="",I80,I80*H80)</f>
        <v>0</v>
      </c>
      <c r="K80" s="183"/>
      <c r="L80" s="180"/>
      <c r="M80" s="56"/>
      <c r="N80" s="59"/>
      <c r="O80" s="59"/>
      <c r="P80" s="59"/>
      <c r="Q80" s="8"/>
      <c r="R80" s="59"/>
      <c r="S80" s="159"/>
      <c r="T80" s="1"/>
      <c r="U80" s="1"/>
      <c r="V80" s="1"/>
    </row>
    <row r="81" spans="1:22" ht="29.4" customHeight="1" x14ac:dyDescent="0.3">
      <c r="A81" s="65"/>
      <c r="B81" s="194"/>
      <c r="C81" s="40"/>
      <c r="D81" s="92"/>
      <c r="E81" s="6"/>
      <c r="F81" s="6"/>
      <c r="G81" s="48"/>
      <c r="H81" s="83"/>
      <c r="I81" s="15"/>
      <c r="J81" s="181">
        <f t="shared" si="82"/>
        <v>0</v>
      </c>
      <c r="K81" s="183"/>
      <c r="L81" s="180"/>
      <c r="M81" s="56"/>
      <c r="N81" s="59"/>
      <c r="O81" s="59"/>
      <c r="P81" s="59"/>
      <c r="Q81" s="8"/>
      <c r="R81" s="59"/>
      <c r="S81" s="159"/>
      <c r="T81" s="1"/>
      <c r="U81" s="1"/>
      <c r="V81" s="1"/>
    </row>
    <row r="82" spans="1:22" ht="39.6" customHeight="1" x14ac:dyDescent="0.3">
      <c r="A82" s="17" t="s">
        <v>2</v>
      </c>
      <c r="B82" s="193" t="s">
        <v>33</v>
      </c>
      <c r="C82" s="39"/>
      <c r="D82" s="95"/>
      <c r="E82" s="22"/>
      <c r="F82" s="29"/>
      <c r="G82" s="100"/>
      <c r="H82" s="58"/>
      <c r="I82" s="49"/>
      <c r="J82" s="49">
        <f>SUM(J83:J86)</f>
        <v>0</v>
      </c>
      <c r="K82" s="49"/>
      <c r="L82" s="30"/>
      <c r="M82" s="55"/>
      <c r="N82" s="58"/>
      <c r="O82" s="58"/>
      <c r="P82" s="58"/>
      <c r="Q82" s="24"/>
      <c r="R82" s="58"/>
      <c r="S82" s="158"/>
      <c r="T82" s="1"/>
      <c r="U82" s="1"/>
      <c r="V82" s="1"/>
    </row>
    <row r="83" spans="1:22" ht="29.4" customHeight="1" x14ac:dyDescent="0.3">
      <c r="A83" s="66"/>
      <c r="B83" s="194"/>
      <c r="C83" s="40"/>
      <c r="D83" s="92"/>
      <c r="E83" s="6"/>
      <c r="F83" s="6"/>
      <c r="G83" s="48"/>
      <c r="H83" s="83"/>
      <c r="I83" s="15"/>
      <c r="J83" s="108">
        <f t="shared" si="82"/>
        <v>0</v>
      </c>
      <c r="K83" s="184"/>
      <c r="L83" s="15"/>
      <c r="M83" s="56"/>
      <c r="N83" s="59"/>
      <c r="O83" s="59"/>
      <c r="P83" s="59"/>
      <c r="Q83" s="8"/>
      <c r="R83" s="59"/>
      <c r="S83" s="159"/>
      <c r="T83" s="1"/>
      <c r="U83" s="1"/>
      <c r="V83" s="1"/>
    </row>
    <row r="84" spans="1:22" ht="29.4" customHeight="1" x14ac:dyDescent="0.3">
      <c r="A84" s="66"/>
      <c r="B84" s="194"/>
      <c r="C84" s="40"/>
      <c r="D84" s="92"/>
      <c r="E84" s="6"/>
      <c r="F84" s="6"/>
      <c r="G84" s="48"/>
      <c r="H84" s="83"/>
      <c r="I84" s="15"/>
      <c r="J84" s="108">
        <f t="shared" si="82"/>
        <v>0</v>
      </c>
      <c r="K84" s="184"/>
      <c r="L84" s="15"/>
      <c r="M84" s="56"/>
      <c r="N84" s="59"/>
      <c r="O84" s="59"/>
      <c r="P84" s="59"/>
      <c r="Q84" s="8"/>
      <c r="R84" s="59"/>
      <c r="S84" s="159"/>
      <c r="T84" s="1"/>
      <c r="U84" s="1"/>
      <c r="V84" s="1"/>
    </row>
    <row r="85" spans="1:22" ht="29.4" customHeight="1" x14ac:dyDescent="0.3">
      <c r="A85" s="66"/>
      <c r="B85" s="194"/>
      <c r="C85" s="40"/>
      <c r="D85" s="92"/>
      <c r="E85" s="6"/>
      <c r="F85" s="6"/>
      <c r="G85" s="48"/>
      <c r="H85" s="83"/>
      <c r="I85" s="15"/>
      <c r="J85" s="108">
        <f t="shared" si="82"/>
        <v>0</v>
      </c>
      <c r="K85" s="184"/>
      <c r="L85" s="15"/>
      <c r="M85" s="56"/>
      <c r="N85" s="59"/>
      <c r="O85" s="59"/>
      <c r="P85" s="59"/>
      <c r="Q85" s="8"/>
      <c r="R85" s="59"/>
      <c r="S85" s="159"/>
      <c r="T85" s="1"/>
      <c r="U85" s="1"/>
      <c r="V85" s="1"/>
    </row>
    <row r="86" spans="1:22" ht="29.4" customHeight="1" thickBot="1" x14ac:dyDescent="0.35">
      <c r="A86" s="67"/>
      <c r="B86" s="195"/>
      <c r="C86" s="41"/>
      <c r="D86" s="96"/>
      <c r="E86" s="16"/>
      <c r="F86" s="16"/>
      <c r="G86" s="51"/>
      <c r="H86" s="85"/>
      <c r="I86" s="52"/>
      <c r="J86" s="108">
        <f t="shared" si="82"/>
        <v>0</v>
      </c>
      <c r="K86" s="185"/>
      <c r="L86" s="52"/>
      <c r="M86" s="57"/>
      <c r="N86" s="60"/>
      <c r="O86" s="60"/>
      <c r="P86" s="60"/>
      <c r="Q86" s="9"/>
      <c r="R86" s="60"/>
      <c r="S86" s="160"/>
      <c r="T86" s="1"/>
      <c r="U86" s="1"/>
      <c r="V86" s="1"/>
    </row>
    <row r="87" spans="1:22" ht="64.5" customHeight="1" thickBot="1" x14ac:dyDescent="0.35">
      <c r="A87" s="247" t="s">
        <v>17</v>
      </c>
      <c r="B87" s="248"/>
      <c r="C87" s="248"/>
      <c r="D87" s="248"/>
      <c r="E87" s="248"/>
      <c r="F87" s="248"/>
      <c r="G87" s="248"/>
      <c r="H87" s="248"/>
      <c r="I87" s="248"/>
      <c r="J87" s="248"/>
      <c r="K87" s="248"/>
      <c r="L87" s="248"/>
      <c r="M87" s="248"/>
      <c r="N87" s="248"/>
      <c r="O87" s="248"/>
      <c r="P87" s="248"/>
      <c r="Q87" s="248"/>
      <c r="R87" s="248"/>
      <c r="S87" s="249"/>
      <c r="T87" s="1"/>
      <c r="U87" s="1"/>
      <c r="V87" s="1"/>
    </row>
    <row r="88" spans="1:22" s="5" customFormat="1" ht="24.75" customHeight="1" thickBot="1" x14ac:dyDescent="0.35">
      <c r="A88" s="12"/>
      <c r="B88" s="196"/>
      <c r="C88" s="13"/>
      <c r="D88" s="32"/>
      <c r="E88" s="32"/>
      <c r="F88" s="32"/>
      <c r="G88" s="32"/>
      <c r="H88" s="32"/>
      <c r="I88" s="32"/>
      <c r="J88" s="32"/>
      <c r="K88" s="32"/>
      <c r="L88" s="32"/>
      <c r="M88" s="101"/>
      <c r="N88" s="107"/>
      <c r="O88" s="107"/>
      <c r="P88" s="107"/>
      <c r="Q88" s="1"/>
      <c r="R88" s="1"/>
      <c r="S88" s="1"/>
      <c r="T88" s="10"/>
      <c r="U88" s="10"/>
      <c r="V88" s="11"/>
    </row>
    <row r="89" spans="1:22" ht="79.95" customHeight="1" thickBot="1" x14ac:dyDescent="0.35">
      <c r="A89" s="23" t="s">
        <v>3</v>
      </c>
      <c r="B89" s="168" t="s">
        <v>54</v>
      </c>
      <c r="C89" s="257" t="s">
        <v>154</v>
      </c>
      <c r="D89" s="257"/>
      <c r="E89" s="257"/>
      <c r="F89" s="257"/>
      <c r="G89" s="257"/>
      <c r="H89" s="257"/>
      <c r="I89" s="257"/>
      <c r="J89" s="165">
        <f>J3</f>
        <v>0</v>
      </c>
      <c r="K89" s="186"/>
      <c r="L89" s="102"/>
      <c r="M89" s="102"/>
      <c r="N89" s="102"/>
      <c r="O89" s="102"/>
      <c r="P89" s="102"/>
      <c r="Q89" s="1"/>
      <c r="R89" s="1"/>
      <c r="S89" s="1"/>
      <c r="T89" s="1"/>
      <c r="U89" s="10"/>
      <c r="V89" s="10"/>
    </row>
    <row r="90" spans="1:22" ht="94.5" customHeight="1" thickBot="1" x14ac:dyDescent="0.35">
      <c r="A90" s="23" t="s">
        <v>4</v>
      </c>
      <c r="B90" s="168" t="s">
        <v>148</v>
      </c>
      <c r="C90" s="256" t="s">
        <v>157</v>
      </c>
      <c r="D90" s="256"/>
      <c r="E90" s="256"/>
      <c r="F90" s="256"/>
      <c r="G90" s="256"/>
      <c r="H90" s="144">
        <f>J65</f>
        <v>0</v>
      </c>
      <c r="I90" s="164">
        <f>MIN(J89*2%,5000)</f>
        <v>0</v>
      </c>
      <c r="J90" s="165">
        <f>MIN(H90,I90)</f>
        <v>0</v>
      </c>
      <c r="K90" s="186"/>
      <c r="L90" s="102"/>
      <c r="M90" s="102"/>
      <c r="N90" s="102"/>
      <c r="O90" s="102"/>
      <c r="P90" s="102"/>
      <c r="Q90" s="1"/>
      <c r="R90" s="1"/>
      <c r="S90" s="1"/>
      <c r="T90" s="1"/>
      <c r="U90" s="10"/>
      <c r="V90" s="10"/>
    </row>
    <row r="91" spans="1:22" ht="103.2" customHeight="1" thickBot="1" x14ac:dyDescent="0.35">
      <c r="A91" s="23" t="s">
        <v>5</v>
      </c>
      <c r="B91" s="169" t="s">
        <v>150</v>
      </c>
      <c r="C91" s="256" t="s">
        <v>243</v>
      </c>
      <c r="D91" s="256"/>
      <c r="E91" s="256"/>
      <c r="F91" s="256"/>
      <c r="G91" s="256"/>
      <c r="H91" s="144">
        <f>J68</f>
        <v>0</v>
      </c>
      <c r="I91" s="164">
        <f>MIN(J89*2%,10000)</f>
        <v>0</v>
      </c>
      <c r="J91" s="165">
        <f>MIN(H91,I91)</f>
        <v>0</v>
      </c>
      <c r="K91" s="186"/>
      <c r="L91" s="102"/>
      <c r="M91" s="102"/>
      <c r="N91" s="102"/>
      <c r="O91" s="102"/>
      <c r="P91" s="102"/>
      <c r="Q91" s="1"/>
      <c r="R91" s="1"/>
      <c r="S91" s="1"/>
      <c r="T91" s="1"/>
      <c r="U91" s="10"/>
      <c r="V91" s="10"/>
    </row>
    <row r="92" spans="1:22" ht="110.25" customHeight="1" thickBot="1" x14ac:dyDescent="0.35">
      <c r="A92" s="23" t="s">
        <v>24</v>
      </c>
      <c r="B92" s="168" t="s">
        <v>152</v>
      </c>
      <c r="C92" s="256" t="s">
        <v>244</v>
      </c>
      <c r="D92" s="256"/>
      <c r="E92" s="256"/>
      <c r="F92" s="256"/>
      <c r="G92" s="256"/>
      <c r="H92" s="144">
        <f>J71</f>
        <v>0</v>
      </c>
      <c r="I92" s="164">
        <f>(J89*0.1)-(J90+J91)</f>
        <v>0</v>
      </c>
      <c r="J92" s="165">
        <f>MIN(H92,I92)</f>
        <v>0</v>
      </c>
      <c r="K92" s="186"/>
      <c r="L92" s="102"/>
      <c r="M92" s="102"/>
      <c r="N92" s="102"/>
      <c r="O92" s="102"/>
      <c r="P92" s="102"/>
      <c r="Q92" s="1"/>
      <c r="R92" s="1"/>
      <c r="S92" s="1"/>
      <c r="T92" s="1"/>
      <c r="U92" s="10"/>
      <c r="V92" s="10"/>
    </row>
    <row r="93" spans="1:22" ht="57" customHeight="1" thickBot="1" x14ac:dyDescent="0.35">
      <c r="A93" s="23" t="s">
        <v>16</v>
      </c>
      <c r="B93" s="170" t="s">
        <v>155</v>
      </c>
      <c r="C93" s="245" t="s">
        <v>156</v>
      </c>
      <c r="D93" s="245"/>
      <c r="E93" s="245"/>
      <c r="F93" s="245"/>
      <c r="G93" s="245"/>
      <c r="H93" s="245"/>
      <c r="I93" s="245"/>
      <c r="J93" s="165">
        <f>MIN(J89*0.1,(J90+J91+J92))</f>
        <v>0</v>
      </c>
      <c r="K93" s="186"/>
      <c r="L93" s="102"/>
      <c r="M93" s="102"/>
      <c r="N93" s="102"/>
      <c r="O93" s="102"/>
      <c r="P93" s="102"/>
      <c r="Q93" s="1"/>
      <c r="R93" s="1"/>
      <c r="S93" s="1"/>
      <c r="T93" s="1"/>
      <c r="U93" s="10"/>
      <c r="V93" s="10"/>
    </row>
    <row r="94" spans="1:22" ht="57" customHeight="1" thickBot="1" x14ac:dyDescent="0.35">
      <c r="A94" s="23" t="s">
        <v>6</v>
      </c>
      <c r="B94" s="170" t="s">
        <v>34</v>
      </c>
      <c r="C94" s="245" t="s">
        <v>245</v>
      </c>
      <c r="D94" s="245"/>
      <c r="E94" s="245"/>
      <c r="F94" s="245"/>
      <c r="G94" s="245"/>
      <c r="H94" s="245"/>
      <c r="I94" s="245"/>
      <c r="J94" s="165">
        <f>ROUND((J89+J93),2)</f>
        <v>0</v>
      </c>
      <c r="K94" s="186"/>
      <c r="L94" s="102"/>
      <c r="M94" s="102"/>
      <c r="N94" s="102"/>
      <c r="O94" s="102"/>
      <c r="P94" s="102"/>
      <c r="Q94" s="1"/>
      <c r="R94" s="1"/>
      <c r="S94" s="1"/>
      <c r="T94" s="1"/>
      <c r="U94" s="10"/>
      <c r="V94" s="10"/>
    </row>
    <row r="95" spans="1:22" ht="57" customHeight="1" thickBot="1" x14ac:dyDescent="0.35">
      <c r="A95" s="23" t="s">
        <v>7</v>
      </c>
      <c r="B95" s="171" t="s">
        <v>35</v>
      </c>
      <c r="C95" s="246" t="s">
        <v>246</v>
      </c>
      <c r="D95" s="246"/>
      <c r="E95" s="246"/>
      <c r="F95" s="246"/>
      <c r="G95" s="246"/>
      <c r="H95" s="246"/>
      <c r="I95" s="246"/>
      <c r="J95" s="166">
        <v>0.5</v>
      </c>
      <c r="K95" s="187"/>
      <c r="L95" s="103"/>
      <c r="M95" s="104"/>
      <c r="N95" s="104"/>
      <c r="O95" s="104"/>
      <c r="P95" s="104"/>
      <c r="Q95" s="1"/>
      <c r="R95" s="1"/>
      <c r="S95" s="1"/>
      <c r="T95" s="1"/>
      <c r="U95" s="10"/>
      <c r="V95" s="10"/>
    </row>
    <row r="96" spans="1:22" ht="57" customHeight="1" thickBot="1" x14ac:dyDescent="0.35">
      <c r="A96" s="23" t="s">
        <v>8</v>
      </c>
      <c r="B96" s="197" t="s">
        <v>158</v>
      </c>
      <c r="C96" s="245"/>
      <c r="D96" s="245"/>
      <c r="E96" s="245"/>
      <c r="F96" s="245"/>
      <c r="G96" s="245"/>
      <c r="H96" s="245"/>
      <c r="I96" s="245"/>
      <c r="J96" s="165">
        <v>10000</v>
      </c>
      <c r="K96" s="186"/>
      <c r="L96" s="102"/>
      <c r="M96" s="102"/>
      <c r="N96" s="102"/>
      <c r="O96" s="102"/>
      <c r="P96" s="102"/>
      <c r="Q96" s="1"/>
      <c r="R96" s="1"/>
      <c r="S96" s="1"/>
      <c r="T96" s="1"/>
      <c r="U96" s="10"/>
      <c r="V96" s="10"/>
    </row>
    <row r="97" spans="1:22" ht="57" customHeight="1" thickBot="1" x14ac:dyDescent="0.35">
      <c r="A97" s="80" t="s">
        <v>9</v>
      </c>
      <c r="B97" s="168" t="s">
        <v>159</v>
      </c>
      <c r="C97" s="167"/>
      <c r="D97" s="255"/>
      <c r="E97" s="255"/>
      <c r="F97" s="255"/>
      <c r="G97" s="255"/>
      <c r="H97" s="255"/>
      <c r="I97" s="255"/>
      <c r="J97" s="165">
        <v>1000000</v>
      </c>
      <c r="K97" s="186"/>
      <c r="L97" s="102"/>
      <c r="M97" s="102"/>
      <c r="N97" s="102"/>
      <c r="O97" s="102"/>
      <c r="P97" s="102"/>
      <c r="Q97" s="1"/>
      <c r="R97" s="1"/>
      <c r="S97" s="1"/>
      <c r="T97" s="1"/>
      <c r="U97" s="10"/>
      <c r="V97" s="10"/>
    </row>
    <row r="98" spans="1:22" ht="57" customHeight="1" thickBot="1" x14ac:dyDescent="0.35">
      <c r="A98" s="23" t="s">
        <v>10</v>
      </c>
      <c r="B98" s="169" t="s">
        <v>36</v>
      </c>
      <c r="C98" s="245" t="s">
        <v>247</v>
      </c>
      <c r="D98" s="245"/>
      <c r="E98" s="245"/>
      <c r="F98" s="245"/>
      <c r="G98" s="245"/>
      <c r="H98" s="245"/>
      <c r="I98" s="245"/>
      <c r="J98" s="165">
        <f>ROUND(IF(J94*J95&lt;J96,0,MIN(J94*J95,J97)),2)</f>
        <v>0</v>
      </c>
      <c r="K98" s="186"/>
      <c r="L98" s="102"/>
      <c r="M98" s="102"/>
      <c r="N98" s="102"/>
      <c r="O98" s="102"/>
      <c r="P98" s="102"/>
      <c r="Q98" s="1"/>
      <c r="R98" s="1"/>
      <c r="S98" s="1"/>
      <c r="T98" s="1"/>
      <c r="U98" s="10"/>
      <c r="V98" s="10"/>
    </row>
    <row r="99" spans="1:22" ht="57" customHeight="1" thickBot="1" x14ac:dyDescent="0.35">
      <c r="A99" s="23" t="s">
        <v>11</v>
      </c>
      <c r="B99" s="170" t="s">
        <v>37</v>
      </c>
      <c r="C99" s="245" t="s">
        <v>38</v>
      </c>
      <c r="D99" s="245"/>
      <c r="E99" s="245"/>
      <c r="F99" s="245"/>
      <c r="G99" s="245"/>
      <c r="H99" s="245"/>
      <c r="I99" s="245"/>
      <c r="J99" s="165">
        <f>ROUND(SUM(J3,J64,J77,J82),2)</f>
        <v>0</v>
      </c>
      <c r="K99" s="186"/>
      <c r="L99" s="102"/>
      <c r="M99" s="102"/>
      <c r="N99" s="102"/>
      <c r="O99" s="102"/>
      <c r="P99" s="102"/>
      <c r="Q99" s="1"/>
      <c r="R99" s="1"/>
      <c r="S99" s="1"/>
      <c r="T99" s="1"/>
      <c r="U99" s="10"/>
      <c r="V99" s="10"/>
    </row>
    <row r="100" spans="1:22" ht="57" customHeight="1" thickBot="1" x14ac:dyDescent="0.35">
      <c r="A100" s="23" t="s">
        <v>12</v>
      </c>
      <c r="B100" s="169" t="s">
        <v>39</v>
      </c>
      <c r="C100" s="258" t="s">
        <v>253</v>
      </c>
      <c r="D100" s="258"/>
      <c r="E100" s="258"/>
      <c r="F100" s="258"/>
      <c r="G100" s="258"/>
      <c r="H100" s="258"/>
      <c r="I100" s="258"/>
      <c r="J100" s="165">
        <f>O3</f>
        <v>0</v>
      </c>
      <c r="K100" s="186"/>
      <c r="L100" s="102"/>
      <c r="M100" s="102"/>
      <c r="N100" s="102"/>
      <c r="O100" s="102"/>
      <c r="P100" s="102"/>
      <c r="Q100" s="1"/>
      <c r="R100" s="1"/>
      <c r="S100" s="1"/>
      <c r="T100" s="1"/>
      <c r="U100" s="10"/>
      <c r="V100" s="10"/>
    </row>
    <row r="101" spans="1:22" ht="57" customHeight="1" thickBot="1" x14ac:dyDescent="0.35">
      <c r="A101" s="81" t="s">
        <v>250</v>
      </c>
      <c r="B101" s="169" t="s">
        <v>40</v>
      </c>
      <c r="C101" s="245" t="s">
        <v>254</v>
      </c>
      <c r="D101" s="245"/>
      <c r="E101" s="245"/>
      <c r="F101" s="245"/>
      <c r="G101" s="245"/>
      <c r="H101" s="245"/>
      <c r="I101" s="245"/>
      <c r="J101" s="165">
        <f>R3</f>
        <v>0</v>
      </c>
      <c r="K101" s="186"/>
      <c r="L101" s="102"/>
      <c r="M101" s="102"/>
      <c r="N101" s="102"/>
      <c r="O101" s="102"/>
      <c r="P101" s="102"/>
      <c r="Q101" s="1"/>
      <c r="R101" s="1"/>
      <c r="S101" s="1"/>
      <c r="T101" s="10"/>
      <c r="U101" s="10"/>
      <c r="V101" s="10"/>
    </row>
    <row r="102" spans="1:22" ht="68.25" customHeight="1" thickBot="1" x14ac:dyDescent="0.35">
      <c r="A102" s="23" t="s">
        <v>13</v>
      </c>
      <c r="B102" s="170" t="s">
        <v>41</v>
      </c>
      <c r="C102" s="245" t="s">
        <v>258</v>
      </c>
      <c r="D102" s="245"/>
      <c r="E102" s="245"/>
      <c r="F102" s="245"/>
      <c r="G102" s="245"/>
      <c r="H102" s="245"/>
      <c r="I102" s="245"/>
      <c r="J102" s="165">
        <f>IF(J98=0,0,S3)</f>
        <v>0</v>
      </c>
      <c r="K102" s="186"/>
      <c r="L102" s="102"/>
      <c r="M102" s="102"/>
      <c r="N102" s="102"/>
      <c r="O102" s="102"/>
      <c r="P102" s="102"/>
      <c r="Q102" s="1"/>
      <c r="R102" s="1"/>
      <c r="S102" s="1"/>
      <c r="T102" s="10"/>
      <c r="U102" s="10"/>
      <c r="V102" s="10"/>
    </row>
    <row r="103" spans="1:22" ht="42.6" customHeight="1" thickBot="1" x14ac:dyDescent="0.35">
      <c r="A103" s="81" t="s">
        <v>14</v>
      </c>
      <c r="B103" s="198" t="s">
        <v>42</v>
      </c>
      <c r="C103" s="245" t="s">
        <v>43</v>
      </c>
      <c r="D103" s="245"/>
      <c r="E103" s="245"/>
      <c r="F103" s="245"/>
      <c r="G103" s="245"/>
      <c r="H103" s="245"/>
      <c r="I103" s="245"/>
      <c r="J103" s="165">
        <f>ROUND(J102*80%,2)</f>
        <v>0</v>
      </c>
      <c r="K103" s="186"/>
      <c r="L103" s="102"/>
      <c r="M103" s="102"/>
      <c r="N103" s="102"/>
      <c r="O103" s="102"/>
      <c r="P103" s="102"/>
      <c r="Q103" s="1"/>
      <c r="R103" s="1"/>
      <c r="S103" s="1"/>
      <c r="T103" s="10"/>
      <c r="U103" s="10"/>
      <c r="V103" s="10"/>
    </row>
    <row r="104" spans="1:22" ht="42.6" customHeight="1" thickBot="1" x14ac:dyDescent="0.35">
      <c r="A104" s="23" t="s">
        <v>25</v>
      </c>
      <c r="B104" s="169" t="s">
        <v>44</v>
      </c>
      <c r="C104" s="245" t="s">
        <v>45</v>
      </c>
      <c r="D104" s="245"/>
      <c r="E104" s="245"/>
      <c r="F104" s="245"/>
      <c r="G104" s="245"/>
      <c r="H104" s="245"/>
      <c r="I104" s="245"/>
      <c r="J104" s="165">
        <f>J102-J103</f>
        <v>0</v>
      </c>
      <c r="K104" s="186"/>
      <c r="L104" s="102"/>
      <c r="M104" s="102"/>
      <c r="N104" s="102"/>
      <c r="O104" s="102"/>
      <c r="P104" s="102"/>
      <c r="Q104" s="1"/>
      <c r="R104" s="1"/>
      <c r="S104" s="1"/>
      <c r="T104" s="10"/>
      <c r="U104" s="10"/>
      <c r="V104" s="10"/>
    </row>
    <row r="105" spans="1:22" ht="42.6" customHeight="1" thickBot="1" x14ac:dyDescent="0.35">
      <c r="A105" s="23" t="s">
        <v>29</v>
      </c>
      <c r="B105" s="169" t="s">
        <v>46</v>
      </c>
      <c r="C105" s="245" t="s">
        <v>160</v>
      </c>
      <c r="D105" s="245"/>
      <c r="E105" s="245"/>
      <c r="F105" s="245"/>
      <c r="G105" s="245"/>
      <c r="H105" s="245"/>
      <c r="I105" s="245"/>
      <c r="J105" s="165">
        <f>J99-J102-J100</f>
        <v>0</v>
      </c>
      <c r="K105" s="186"/>
      <c r="L105" s="102"/>
      <c r="M105" s="102"/>
      <c r="N105" s="102"/>
      <c r="O105" s="102"/>
      <c r="P105" s="102"/>
      <c r="Q105" s="1"/>
      <c r="R105" s="1"/>
      <c r="S105" s="1"/>
      <c r="T105" s="10"/>
      <c r="U105" s="10"/>
      <c r="V105" s="10"/>
    </row>
    <row r="106" spans="1:22" ht="37.200000000000003" customHeight="1" thickBot="1" x14ac:dyDescent="0.35">
      <c r="S106" s="10"/>
      <c r="T106" s="10"/>
      <c r="U106" s="10"/>
      <c r="V106" s="10"/>
    </row>
    <row r="107" spans="1:22" ht="44.4" customHeight="1" thickBot="1" x14ac:dyDescent="0.35">
      <c r="A107" s="264" t="s">
        <v>270</v>
      </c>
      <c r="B107" s="265"/>
      <c r="C107" s="265"/>
      <c r="D107" s="265"/>
      <c r="E107" s="265"/>
      <c r="F107" s="265"/>
      <c r="G107" s="265"/>
      <c r="H107" s="265"/>
      <c r="I107" s="265"/>
      <c r="J107" s="266"/>
    </row>
    <row r="108" spans="1:22" ht="28.8" customHeight="1" thickBot="1" x14ac:dyDescent="0.35">
      <c r="A108" s="261" t="s">
        <v>269</v>
      </c>
      <c r="B108" s="262"/>
      <c r="C108" s="262"/>
      <c r="D108" s="262"/>
      <c r="E108" s="262"/>
      <c r="F108" s="262"/>
      <c r="G108" s="262"/>
      <c r="H108" s="262"/>
      <c r="I108" s="262"/>
      <c r="J108" s="263"/>
    </row>
    <row r="109" spans="1:22" ht="12" customHeight="1" thickBot="1" x14ac:dyDescent="0.35">
      <c r="A109" s="260"/>
      <c r="B109" s="260"/>
      <c r="C109" s="260"/>
      <c r="D109" s="260"/>
      <c r="E109" s="260"/>
      <c r="F109" s="260"/>
      <c r="G109" s="260"/>
      <c r="H109" s="260"/>
      <c r="I109" s="260"/>
      <c r="J109" s="260"/>
    </row>
    <row r="110" spans="1:22" ht="40.200000000000003" customHeight="1" thickBot="1" x14ac:dyDescent="0.35">
      <c r="A110" s="222" t="s">
        <v>27</v>
      </c>
      <c r="B110" s="242" t="s">
        <v>260</v>
      </c>
      <c r="C110" s="243"/>
      <c r="D110" s="243"/>
      <c r="E110" s="243"/>
      <c r="F110" s="243"/>
      <c r="G110" s="243"/>
      <c r="H110" s="243"/>
      <c r="I110" s="243"/>
      <c r="J110" s="244"/>
    </row>
    <row r="111" spans="1:22" ht="89.4" customHeight="1" thickBot="1" x14ac:dyDescent="0.35">
      <c r="A111" s="203"/>
      <c r="B111" s="204" t="s">
        <v>266</v>
      </c>
      <c r="C111" s="205" t="s">
        <v>23</v>
      </c>
      <c r="D111" s="205" t="s">
        <v>162</v>
      </c>
      <c r="E111" s="205" t="s">
        <v>267</v>
      </c>
      <c r="F111" s="205" t="s">
        <v>268</v>
      </c>
      <c r="G111" s="234" t="s">
        <v>271</v>
      </c>
      <c r="H111" s="234"/>
      <c r="I111" s="225" t="s">
        <v>265</v>
      </c>
      <c r="J111" s="226" t="s">
        <v>259</v>
      </c>
      <c r="K111" s="223"/>
    </row>
    <row r="112" spans="1:22" ht="48" customHeight="1" thickBot="1" x14ac:dyDescent="0.35">
      <c r="A112" s="206"/>
      <c r="B112" s="235" t="s">
        <v>272</v>
      </c>
      <c r="C112" s="236"/>
      <c r="D112" s="236"/>
      <c r="E112" s="236"/>
      <c r="F112" s="237"/>
      <c r="G112" s="238">
        <f>SUM(G113:H118)</f>
        <v>0</v>
      </c>
      <c r="H112" s="239"/>
      <c r="I112" s="228">
        <f>ROUND(IFERROR(G112/J89,"0,00"),4)</f>
        <v>0</v>
      </c>
      <c r="J112" s="227" t="str">
        <f>IF(I112&gt;=10%,"DA","NE")</f>
        <v>NE</v>
      </c>
      <c r="K112" s="224"/>
      <c r="L112" s="229"/>
    </row>
    <row r="113" spans="1:12" ht="24.6" customHeight="1" x14ac:dyDescent="0.3">
      <c r="A113" s="207"/>
      <c r="B113" s="208"/>
      <c r="C113" s="209"/>
      <c r="D113" s="210"/>
      <c r="E113" s="211"/>
      <c r="F113" s="211"/>
      <c r="G113" s="240"/>
      <c r="H113" s="241"/>
    </row>
    <row r="114" spans="1:12" ht="24.6" customHeight="1" x14ac:dyDescent="0.3">
      <c r="A114" s="207"/>
      <c r="B114" s="212"/>
      <c r="C114" s="213"/>
      <c r="D114" s="214"/>
      <c r="E114" s="215"/>
      <c r="F114" s="215"/>
      <c r="G114" s="232"/>
      <c r="H114" s="233"/>
    </row>
    <row r="115" spans="1:12" ht="24.6" customHeight="1" x14ac:dyDescent="0.3">
      <c r="A115" s="207"/>
      <c r="B115" s="212"/>
      <c r="C115" s="213"/>
      <c r="D115" s="214"/>
      <c r="E115" s="215"/>
      <c r="F115" s="215"/>
      <c r="G115" s="232"/>
      <c r="H115" s="233"/>
    </row>
    <row r="116" spans="1:12" ht="24.6" customHeight="1" x14ac:dyDescent="0.3">
      <c r="A116" s="207"/>
      <c r="B116" s="212"/>
      <c r="C116" s="213"/>
      <c r="D116" s="214"/>
      <c r="E116" s="215"/>
      <c r="F116" s="215"/>
      <c r="G116" s="232"/>
      <c r="H116" s="233"/>
    </row>
    <row r="117" spans="1:12" ht="24.6" customHeight="1" x14ac:dyDescent="0.3">
      <c r="A117" s="207"/>
      <c r="B117" s="212"/>
      <c r="C117" s="216"/>
      <c r="D117" s="213"/>
      <c r="E117" s="215"/>
      <c r="F117" s="215"/>
      <c r="G117" s="232"/>
      <c r="H117" s="233"/>
    </row>
    <row r="118" spans="1:12" ht="24.6" customHeight="1" thickBot="1" x14ac:dyDescent="0.35">
      <c r="A118" s="217"/>
      <c r="B118" s="218"/>
      <c r="C118" s="219"/>
      <c r="D118" s="220"/>
      <c r="E118" s="221"/>
      <c r="F118" s="221"/>
      <c r="G118" s="230"/>
      <c r="H118" s="231"/>
    </row>
    <row r="119" spans="1:12" ht="12.6" customHeight="1" thickBot="1" x14ac:dyDescent="0.35"/>
    <row r="120" spans="1:12" ht="40.200000000000003" customHeight="1" thickBot="1" x14ac:dyDescent="0.35">
      <c r="A120" s="222" t="s">
        <v>261</v>
      </c>
      <c r="B120" s="242" t="s">
        <v>262</v>
      </c>
      <c r="C120" s="243"/>
      <c r="D120" s="243"/>
      <c r="E120" s="243"/>
      <c r="F120" s="243"/>
      <c r="G120" s="243"/>
      <c r="H120" s="243"/>
      <c r="I120" s="243"/>
      <c r="J120" s="244"/>
    </row>
    <row r="121" spans="1:12" ht="89.4" customHeight="1" thickBot="1" x14ac:dyDescent="0.35">
      <c r="A121" s="203"/>
      <c r="B121" s="204" t="s">
        <v>266</v>
      </c>
      <c r="C121" s="205" t="s">
        <v>23</v>
      </c>
      <c r="D121" s="205" t="s">
        <v>162</v>
      </c>
      <c r="E121" s="205" t="s">
        <v>267</v>
      </c>
      <c r="F121" s="205" t="s">
        <v>268</v>
      </c>
      <c r="G121" s="234" t="s">
        <v>273</v>
      </c>
      <c r="H121" s="234"/>
      <c r="I121" s="225" t="s">
        <v>265</v>
      </c>
      <c r="J121" s="226" t="s">
        <v>259</v>
      </c>
      <c r="K121" s="223"/>
    </row>
    <row r="122" spans="1:12" ht="48" customHeight="1" thickBot="1" x14ac:dyDescent="0.35">
      <c r="A122" s="206"/>
      <c r="B122" s="235" t="s">
        <v>274</v>
      </c>
      <c r="C122" s="236"/>
      <c r="D122" s="236"/>
      <c r="E122" s="236"/>
      <c r="F122" s="237"/>
      <c r="G122" s="238">
        <f>SUM(G123:H128)</f>
        <v>0</v>
      </c>
      <c r="H122" s="239"/>
      <c r="I122" s="228">
        <f>ROUND(IFERROR(G122/J89,"0,00"),4)</f>
        <v>0</v>
      </c>
      <c r="J122" s="227" t="str">
        <f>IF(I122&gt;=10%,"DA","NE")</f>
        <v>NE</v>
      </c>
      <c r="K122" s="224"/>
      <c r="L122" s="229"/>
    </row>
    <row r="123" spans="1:12" ht="24.6" customHeight="1" x14ac:dyDescent="0.3">
      <c r="A123" s="207"/>
      <c r="B123" s="208"/>
      <c r="C123" s="209"/>
      <c r="D123" s="210"/>
      <c r="E123" s="211"/>
      <c r="F123" s="211"/>
      <c r="G123" s="240"/>
      <c r="H123" s="241"/>
    </row>
    <row r="124" spans="1:12" ht="24.6" customHeight="1" x14ac:dyDescent="0.3">
      <c r="A124" s="207"/>
      <c r="B124" s="212"/>
      <c r="C124" s="213"/>
      <c r="D124" s="214"/>
      <c r="E124" s="215"/>
      <c r="F124" s="215"/>
      <c r="G124" s="232"/>
      <c r="H124" s="233"/>
    </row>
    <row r="125" spans="1:12" ht="24.6" customHeight="1" x14ac:dyDescent="0.3">
      <c r="A125" s="207"/>
      <c r="B125" s="212"/>
      <c r="C125" s="213"/>
      <c r="D125" s="214"/>
      <c r="E125" s="215"/>
      <c r="F125" s="215"/>
      <c r="G125" s="232"/>
      <c r="H125" s="233"/>
    </row>
    <row r="126" spans="1:12" ht="24.6" customHeight="1" x14ac:dyDescent="0.3">
      <c r="A126" s="207"/>
      <c r="B126" s="212"/>
      <c r="C126" s="213"/>
      <c r="D126" s="214"/>
      <c r="E126" s="215"/>
      <c r="F126" s="215"/>
      <c r="G126" s="232"/>
      <c r="H126" s="233"/>
    </row>
    <row r="127" spans="1:12" ht="24.6" customHeight="1" x14ac:dyDescent="0.3">
      <c r="A127" s="207"/>
      <c r="B127" s="212"/>
      <c r="C127" s="216"/>
      <c r="D127" s="213"/>
      <c r="E127" s="215"/>
      <c r="F127" s="215"/>
      <c r="G127" s="232"/>
      <c r="H127" s="233"/>
    </row>
    <row r="128" spans="1:12" ht="24.6" customHeight="1" thickBot="1" x14ac:dyDescent="0.35">
      <c r="A128" s="217"/>
      <c r="B128" s="218"/>
      <c r="C128" s="219"/>
      <c r="D128" s="220"/>
      <c r="E128" s="221"/>
      <c r="F128" s="221"/>
      <c r="G128" s="230"/>
      <c r="H128" s="231"/>
    </row>
    <row r="129" spans="1:12" ht="12.6" customHeight="1" thickBot="1" x14ac:dyDescent="0.35"/>
    <row r="130" spans="1:12" ht="40.200000000000003" customHeight="1" thickBot="1" x14ac:dyDescent="0.35">
      <c r="A130" s="222" t="s">
        <v>263</v>
      </c>
      <c r="B130" s="242" t="s">
        <v>264</v>
      </c>
      <c r="C130" s="243"/>
      <c r="D130" s="243"/>
      <c r="E130" s="243"/>
      <c r="F130" s="243"/>
      <c r="G130" s="243"/>
      <c r="H130" s="243"/>
      <c r="I130" s="243"/>
      <c r="J130" s="244"/>
    </row>
    <row r="131" spans="1:12" ht="89.4" customHeight="1" thickBot="1" x14ac:dyDescent="0.35">
      <c r="A131" s="203"/>
      <c r="B131" s="204" t="s">
        <v>266</v>
      </c>
      <c r="C131" s="205" t="s">
        <v>23</v>
      </c>
      <c r="D131" s="205" t="s">
        <v>162</v>
      </c>
      <c r="E131" s="205" t="s">
        <v>267</v>
      </c>
      <c r="F131" s="205" t="s">
        <v>268</v>
      </c>
      <c r="G131" s="234" t="s">
        <v>275</v>
      </c>
      <c r="H131" s="234"/>
      <c r="I131" s="225" t="s">
        <v>265</v>
      </c>
      <c r="J131" s="226" t="s">
        <v>259</v>
      </c>
      <c r="K131" s="223"/>
    </row>
    <row r="132" spans="1:12" ht="48" customHeight="1" thickBot="1" x14ac:dyDescent="0.35">
      <c r="A132" s="206"/>
      <c r="B132" s="235" t="s">
        <v>276</v>
      </c>
      <c r="C132" s="236"/>
      <c r="D132" s="236"/>
      <c r="E132" s="236"/>
      <c r="F132" s="237"/>
      <c r="G132" s="238">
        <f>SUM(G133:H137)</f>
        <v>0</v>
      </c>
      <c r="H132" s="239"/>
      <c r="I132" s="228">
        <f>ROUND(IFERROR(G132/J89,"0,00"),4)</f>
        <v>0</v>
      </c>
      <c r="J132" s="227" t="str">
        <f>IF(I132&gt;=10%,"DA","NE")</f>
        <v>NE</v>
      </c>
      <c r="K132" s="224"/>
      <c r="L132" s="229"/>
    </row>
    <row r="133" spans="1:12" ht="24.6" customHeight="1" x14ac:dyDescent="0.3">
      <c r="A133" s="207"/>
      <c r="B133" s="208"/>
      <c r="C133" s="209"/>
      <c r="D133" s="210"/>
      <c r="E133" s="211"/>
      <c r="F133" s="211"/>
      <c r="G133" s="240"/>
      <c r="H133" s="241"/>
    </row>
    <row r="134" spans="1:12" ht="24.6" customHeight="1" x14ac:dyDescent="0.3">
      <c r="A134" s="207"/>
      <c r="B134" s="212"/>
      <c r="C134" s="213"/>
      <c r="D134" s="214"/>
      <c r="E134" s="215"/>
      <c r="F134" s="215"/>
      <c r="G134" s="232"/>
      <c r="H134" s="233"/>
    </row>
    <row r="135" spans="1:12" ht="24.6" customHeight="1" x14ac:dyDescent="0.3">
      <c r="A135" s="207"/>
      <c r="B135" s="212"/>
      <c r="C135" s="213"/>
      <c r="D135" s="214"/>
      <c r="E135" s="215"/>
      <c r="F135" s="215"/>
      <c r="G135" s="232"/>
      <c r="H135" s="233"/>
    </row>
    <row r="136" spans="1:12" ht="24.6" customHeight="1" x14ac:dyDescent="0.3">
      <c r="A136" s="207"/>
      <c r="B136" s="212"/>
      <c r="C136" s="216"/>
      <c r="D136" s="213"/>
      <c r="E136" s="215"/>
      <c r="F136" s="215"/>
      <c r="G136" s="232"/>
      <c r="H136" s="233"/>
    </row>
    <row r="137" spans="1:12" ht="24.6" customHeight="1" thickBot="1" x14ac:dyDescent="0.35">
      <c r="A137" s="217"/>
      <c r="B137" s="218"/>
      <c r="C137" s="219"/>
      <c r="D137" s="220"/>
      <c r="E137" s="221"/>
      <c r="F137" s="221"/>
      <c r="G137" s="230"/>
      <c r="H137" s="231"/>
    </row>
    <row r="910" spans="1:22" s="4" customFormat="1" x14ac:dyDescent="0.3">
      <c r="A910" s="19"/>
      <c r="B910" s="43"/>
      <c r="M910" s="87"/>
      <c r="N910" s="20"/>
      <c r="O910" s="20"/>
      <c r="P910" s="20"/>
      <c r="Q910" s="20"/>
      <c r="R910" s="18"/>
      <c r="S910" s="20"/>
      <c r="T910" s="20"/>
      <c r="U910" s="20"/>
      <c r="V910" s="20"/>
    </row>
    <row r="911" spans="1:22" s="4" customFormat="1" x14ac:dyDescent="0.3">
      <c r="A911" s="19"/>
      <c r="B911" s="43"/>
      <c r="M911" s="87"/>
      <c r="N911" s="20"/>
      <c r="O911" s="20"/>
      <c r="P911" s="20"/>
      <c r="Q911" s="20"/>
      <c r="R911" s="18"/>
      <c r="S911" s="20"/>
      <c r="T911" s="20"/>
      <c r="U911" s="20"/>
      <c r="V911" s="20"/>
    </row>
    <row r="912" spans="1:22" s="4" customFormat="1" x14ac:dyDescent="0.3">
      <c r="A912" s="19"/>
      <c r="B912" s="43"/>
      <c r="M912" s="87"/>
      <c r="N912" s="20"/>
      <c r="O912" s="20"/>
      <c r="P912" s="20"/>
      <c r="Q912" s="20"/>
      <c r="R912" s="18"/>
      <c r="S912" s="20"/>
      <c r="T912" s="20"/>
      <c r="U912" s="20"/>
      <c r="V912" s="20"/>
    </row>
    <row r="913" spans="1:22" s="4" customFormat="1" x14ac:dyDescent="0.3">
      <c r="A913" s="19"/>
      <c r="B913" s="43"/>
      <c r="M913" s="87"/>
      <c r="N913" s="20"/>
      <c r="O913" s="20"/>
      <c r="P913" s="20"/>
      <c r="Q913" s="20"/>
      <c r="R913" s="18"/>
      <c r="S913" s="20"/>
      <c r="T913" s="20"/>
      <c r="U913" s="20"/>
      <c r="V913" s="20"/>
    </row>
    <row r="914" spans="1:22" s="4" customFormat="1" x14ac:dyDescent="0.3">
      <c r="A914" s="19"/>
      <c r="B914" s="43"/>
      <c r="M914" s="87"/>
      <c r="N914" s="20"/>
      <c r="O914" s="20"/>
      <c r="P914" s="20"/>
      <c r="Q914" s="20"/>
      <c r="R914" s="18"/>
      <c r="S914" s="20"/>
      <c r="T914" s="20"/>
      <c r="U914" s="20"/>
      <c r="V914" s="20"/>
    </row>
    <row r="915" spans="1:22" s="4" customFormat="1" x14ac:dyDescent="0.3">
      <c r="A915" s="19"/>
      <c r="B915" s="43"/>
      <c r="M915" s="87"/>
      <c r="N915" s="20"/>
      <c r="O915" s="20"/>
      <c r="P915" s="20"/>
      <c r="Q915" s="20"/>
      <c r="R915" s="18"/>
      <c r="S915" s="20"/>
      <c r="T915" s="20"/>
      <c r="U915" s="20"/>
      <c r="V915" s="20"/>
    </row>
    <row r="916" spans="1:22" s="4" customFormat="1" x14ac:dyDescent="0.3">
      <c r="A916" s="19"/>
      <c r="B916" s="43"/>
      <c r="M916" s="87"/>
      <c r="N916" s="20"/>
      <c r="O916" s="20"/>
      <c r="P916" s="20"/>
      <c r="Q916" s="20"/>
      <c r="R916" s="18"/>
      <c r="S916" s="20"/>
      <c r="T916" s="20"/>
      <c r="U916" s="20"/>
      <c r="V916" s="20"/>
    </row>
    <row r="917" spans="1:22" s="4" customFormat="1" x14ac:dyDescent="0.3">
      <c r="A917" s="19"/>
      <c r="B917" s="43"/>
      <c r="M917" s="87"/>
      <c r="N917" s="20"/>
      <c r="O917" s="20"/>
      <c r="P917" s="20"/>
      <c r="Q917" s="20"/>
      <c r="R917" s="18"/>
      <c r="S917" s="20"/>
      <c r="T917" s="20"/>
      <c r="U917" s="20"/>
      <c r="V917" s="20"/>
    </row>
    <row r="918" spans="1:22" s="4" customFormat="1" x14ac:dyDescent="0.3">
      <c r="A918" s="19"/>
      <c r="B918" s="43"/>
      <c r="M918" s="87"/>
      <c r="N918" s="20"/>
      <c r="O918" s="20"/>
      <c r="P918" s="20"/>
      <c r="Q918" s="20"/>
      <c r="R918" s="18"/>
      <c r="S918" s="20"/>
      <c r="T918" s="20"/>
      <c r="U918" s="20"/>
      <c r="V918" s="20"/>
    </row>
    <row r="919" spans="1:22" s="4" customFormat="1" x14ac:dyDescent="0.3">
      <c r="A919" s="19"/>
      <c r="B919" s="43"/>
      <c r="M919" s="87"/>
      <c r="N919" s="20"/>
      <c r="O919" s="20"/>
      <c r="P919" s="20"/>
      <c r="Q919" s="20"/>
      <c r="R919" s="18"/>
      <c r="S919" s="20"/>
      <c r="T919" s="20"/>
      <c r="U919" s="20"/>
      <c r="V919" s="20"/>
    </row>
    <row r="920" spans="1:22" s="4" customFormat="1" x14ac:dyDescent="0.3">
      <c r="A920" s="19"/>
      <c r="B920" s="43"/>
      <c r="M920" s="87"/>
      <c r="N920" s="20"/>
      <c r="O920" s="20"/>
      <c r="P920" s="20"/>
      <c r="Q920" s="20"/>
      <c r="R920" s="18"/>
      <c r="S920" s="20"/>
      <c r="T920" s="20"/>
      <c r="U920" s="20"/>
      <c r="V920" s="20"/>
    </row>
    <row r="921" spans="1:22" s="4" customFormat="1" x14ac:dyDescent="0.3">
      <c r="A921" s="19"/>
      <c r="B921" s="43"/>
      <c r="M921" s="87"/>
      <c r="N921" s="20"/>
      <c r="O921" s="20"/>
      <c r="P921" s="20"/>
      <c r="Q921" s="20"/>
      <c r="R921" s="18"/>
      <c r="S921" s="20"/>
      <c r="T921" s="20"/>
      <c r="U921" s="20"/>
      <c r="V921" s="20"/>
    </row>
    <row r="922" spans="1:22" s="4" customFormat="1" x14ac:dyDescent="0.3">
      <c r="A922" s="19"/>
      <c r="B922" s="43"/>
      <c r="M922" s="87"/>
      <c r="N922" s="20"/>
      <c r="O922" s="20"/>
      <c r="P922" s="20"/>
      <c r="Q922" s="20"/>
      <c r="R922" s="18"/>
      <c r="S922" s="20"/>
      <c r="T922" s="20"/>
      <c r="U922" s="20"/>
      <c r="V922" s="20"/>
    </row>
    <row r="923" spans="1:22" s="4" customFormat="1" x14ac:dyDescent="0.3">
      <c r="A923" s="19"/>
      <c r="B923" s="43"/>
      <c r="M923" s="87"/>
      <c r="N923" s="20"/>
      <c r="O923" s="20"/>
      <c r="P923" s="20"/>
      <c r="Q923" s="20"/>
      <c r="R923" s="18"/>
      <c r="S923" s="20"/>
      <c r="T923" s="20"/>
      <c r="U923" s="20"/>
      <c r="V923" s="20"/>
    </row>
    <row r="924" spans="1:22" s="4" customFormat="1" x14ac:dyDescent="0.3">
      <c r="A924" s="19"/>
      <c r="B924" s="43"/>
      <c r="M924" s="87"/>
      <c r="N924" s="20"/>
      <c r="O924" s="20"/>
      <c r="P924" s="20"/>
      <c r="Q924" s="20"/>
      <c r="R924" s="18"/>
      <c r="S924" s="20"/>
      <c r="T924" s="20"/>
      <c r="U924" s="20"/>
      <c r="V924" s="20"/>
    </row>
    <row r="925" spans="1:22" s="4" customFormat="1" x14ac:dyDescent="0.3">
      <c r="A925" s="19"/>
      <c r="B925" s="43"/>
      <c r="M925" s="87"/>
      <c r="N925" s="20"/>
      <c r="O925" s="20"/>
      <c r="P925" s="20"/>
      <c r="Q925" s="20"/>
      <c r="R925" s="18"/>
      <c r="S925" s="20"/>
      <c r="T925" s="20"/>
      <c r="U925" s="20"/>
      <c r="V925" s="20"/>
    </row>
    <row r="926" spans="1:22" s="4" customFormat="1" x14ac:dyDescent="0.3">
      <c r="A926" s="19"/>
      <c r="B926" s="43"/>
      <c r="M926" s="87"/>
      <c r="N926" s="20"/>
      <c r="O926" s="20"/>
      <c r="P926" s="20"/>
      <c r="Q926" s="20"/>
      <c r="R926" s="18"/>
      <c r="S926" s="20"/>
      <c r="T926" s="20"/>
      <c r="U926" s="20"/>
      <c r="V926" s="20"/>
    </row>
    <row r="927" spans="1:22" s="4" customFormat="1" x14ac:dyDescent="0.3">
      <c r="A927" s="19"/>
      <c r="B927" s="43"/>
      <c r="M927" s="87"/>
      <c r="N927" s="20"/>
      <c r="O927" s="20"/>
      <c r="P927" s="20"/>
      <c r="Q927" s="20"/>
      <c r="R927" s="18"/>
      <c r="S927" s="20"/>
      <c r="T927" s="20"/>
      <c r="U927" s="20"/>
      <c r="V927" s="20"/>
    </row>
    <row r="928" spans="1:22" s="4" customFormat="1" x14ac:dyDescent="0.3">
      <c r="A928" s="19"/>
      <c r="B928" s="43"/>
      <c r="M928" s="87"/>
      <c r="N928" s="20"/>
      <c r="O928" s="20"/>
      <c r="P928" s="20"/>
      <c r="Q928" s="20"/>
      <c r="R928" s="18"/>
      <c r="S928" s="20"/>
      <c r="T928" s="20"/>
      <c r="U928" s="20"/>
      <c r="V928" s="20"/>
    </row>
    <row r="929" spans="1:22" s="4" customFormat="1" x14ac:dyDescent="0.3">
      <c r="A929" s="19"/>
      <c r="B929" s="43"/>
      <c r="M929" s="87"/>
      <c r="N929" s="20"/>
      <c r="O929" s="20"/>
      <c r="P929" s="20"/>
      <c r="Q929" s="20"/>
      <c r="R929" s="18"/>
      <c r="S929" s="20"/>
      <c r="T929" s="20"/>
      <c r="U929" s="20"/>
      <c r="V929" s="20"/>
    </row>
    <row r="930" spans="1:22" s="4" customFormat="1" x14ac:dyDescent="0.3">
      <c r="A930" s="19"/>
      <c r="B930" s="43"/>
      <c r="M930" s="87"/>
      <c r="N930" s="20"/>
      <c r="O930" s="20"/>
      <c r="P930" s="20"/>
      <c r="Q930" s="20"/>
      <c r="R930" s="18"/>
      <c r="S930" s="20"/>
      <c r="T930" s="20"/>
      <c r="U930" s="20"/>
      <c r="V930" s="20"/>
    </row>
    <row r="931" spans="1:22" s="4" customFormat="1" x14ac:dyDescent="0.3">
      <c r="A931" s="19"/>
      <c r="B931" s="43"/>
      <c r="M931" s="87"/>
      <c r="N931" s="20"/>
      <c r="O931" s="20"/>
      <c r="P931" s="20"/>
      <c r="Q931" s="20"/>
      <c r="R931" s="18"/>
      <c r="S931" s="20"/>
      <c r="T931" s="20"/>
      <c r="U931" s="20"/>
      <c r="V931" s="20"/>
    </row>
    <row r="932" spans="1:22" s="4" customFormat="1" x14ac:dyDescent="0.3">
      <c r="A932" s="19"/>
      <c r="B932" s="43"/>
      <c r="M932" s="87"/>
      <c r="N932" s="20"/>
      <c r="O932" s="20"/>
      <c r="P932" s="20"/>
      <c r="Q932" s="20"/>
      <c r="R932" s="18"/>
      <c r="S932" s="20"/>
      <c r="T932" s="20"/>
      <c r="U932" s="20"/>
      <c r="V932" s="20"/>
    </row>
    <row r="933" spans="1:22" s="4" customFormat="1" x14ac:dyDescent="0.3">
      <c r="A933" s="19"/>
      <c r="B933" s="43"/>
      <c r="M933" s="87"/>
      <c r="N933" s="20"/>
      <c r="O933" s="20"/>
      <c r="P933" s="20"/>
      <c r="Q933" s="20"/>
      <c r="R933" s="18"/>
      <c r="S933" s="20"/>
      <c r="T933" s="20"/>
      <c r="U933" s="20"/>
      <c r="V933" s="20"/>
    </row>
    <row r="934" spans="1:22" s="4" customFormat="1" x14ac:dyDescent="0.3">
      <c r="A934" s="19"/>
      <c r="B934" s="43"/>
      <c r="M934" s="87"/>
      <c r="N934" s="20"/>
      <c r="O934" s="20"/>
      <c r="P934" s="20"/>
      <c r="Q934" s="20"/>
      <c r="R934" s="18"/>
      <c r="S934" s="20"/>
      <c r="T934" s="20"/>
      <c r="U934" s="20"/>
      <c r="V934" s="20"/>
    </row>
    <row r="935" spans="1:22" s="4" customFormat="1" x14ac:dyDescent="0.3">
      <c r="A935" s="19"/>
      <c r="B935" s="43"/>
      <c r="M935" s="87"/>
      <c r="N935" s="20"/>
      <c r="O935" s="20"/>
      <c r="P935" s="20"/>
      <c r="Q935" s="20"/>
      <c r="R935" s="18"/>
      <c r="S935" s="20"/>
      <c r="T935" s="20"/>
      <c r="U935" s="20"/>
      <c r="V935" s="20"/>
    </row>
    <row r="936" spans="1:22" s="4" customFormat="1" x14ac:dyDescent="0.3">
      <c r="A936" s="19"/>
      <c r="B936" s="43"/>
      <c r="M936" s="87"/>
      <c r="N936" s="20"/>
      <c r="O936" s="20"/>
      <c r="P936" s="20"/>
      <c r="Q936" s="20"/>
      <c r="R936" s="18"/>
      <c r="S936" s="20"/>
      <c r="T936" s="20"/>
      <c r="U936" s="20"/>
      <c r="V936" s="20"/>
    </row>
    <row r="937" spans="1:22" s="4" customFormat="1" x14ac:dyDescent="0.3">
      <c r="A937" s="19"/>
      <c r="B937" s="43"/>
      <c r="M937" s="87"/>
      <c r="N937" s="20"/>
      <c r="O937" s="20"/>
      <c r="P937" s="20"/>
      <c r="Q937" s="20"/>
      <c r="R937" s="18"/>
      <c r="S937" s="20"/>
      <c r="T937" s="20"/>
      <c r="U937" s="20"/>
      <c r="V937" s="20"/>
    </row>
    <row r="938" spans="1:22" s="4" customFormat="1" x14ac:dyDescent="0.3">
      <c r="A938" s="19"/>
      <c r="B938" s="43"/>
      <c r="M938" s="87"/>
      <c r="N938" s="20"/>
      <c r="O938" s="20"/>
      <c r="P938" s="20"/>
      <c r="Q938" s="20"/>
      <c r="R938" s="18"/>
      <c r="S938" s="20"/>
      <c r="T938" s="20"/>
      <c r="U938" s="20"/>
      <c r="V938" s="20"/>
    </row>
    <row r="939" spans="1:22" s="4" customFormat="1" x14ac:dyDescent="0.3">
      <c r="A939" s="19"/>
      <c r="B939" s="43"/>
      <c r="M939" s="87"/>
      <c r="N939" s="20"/>
      <c r="O939" s="20"/>
      <c r="P939" s="20"/>
      <c r="Q939" s="20"/>
      <c r="R939" s="18"/>
      <c r="S939" s="20"/>
      <c r="T939" s="20"/>
      <c r="U939" s="20"/>
      <c r="V939" s="20"/>
    </row>
    <row r="940" spans="1:22" s="4" customFormat="1" x14ac:dyDescent="0.3">
      <c r="A940" s="19"/>
      <c r="B940" s="43"/>
      <c r="M940" s="87"/>
      <c r="N940" s="20"/>
      <c r="O940" s="20"/>
      <c r="P940" s="20"/>
      <c r="Q940" s="20"/>
      <c r="R940" s="18"/>
      <c r="S940" s="20"/>
      <c r="T940" s="20"/>
      <c r="U940" s="20"/>
      <c r="V940" s="20"/>
    </row>
    <row r="941" spans="1:22" s="4" customFormat="1" x14ac:dyDescent="0.3">
      <c r="A941" s="19"/>
      <c r="B941" s="43"/>
      <c r="M941" s="87"/>
      <c r="N941" s="20"/>
      <c r="O941" s="20"/>
      <c r="P941" s="20"/>
      <c r="Q941" s="20"/>
      <c r="R941" s="18"/>
      <c r="S941" s="20"/>
      <c r="T941" s="20"/>
      <c r="U941" s="20"/>
      <c r="V941" s="20"/>
    </row>
    <row r="942" spans="1:22" s="4" customFormat="1" x14ac:dyDescent="0.3">
      <c r="A942" s="19"/>
      <c r="B942" s="43"/>
      <c r="M942" s="87"/>
      <c r="N942" s="20"/>
      <c r="O942" s="20"/>
      <c r="P942" s="20"/>
      <c r="Q942" s="20"/>
      <c r="R942" s="18"/>
      <c r="S942" s="20"/>
      <c r="T942" s="20"/>
      <c r="U942" s="20"/>
      <c r="V942" s="20"/>
    </row>
    <row r="943" spans="1:22" s="4" customFormat="1" x14ac:dyDescent="0.3">
      <c r="A943" s="19"/>
      <c r="B943" s="43"/>
      <c r="M943" s="87"/>
      <c r="N943" s="20"/>
      <c r="O943" s="20"/>
      <c r="P943" s="20"/>
      <c r="Q943" s="20"/>
      <c r="R943" s="18"/>
      <c r="S943" s="20"/>
      <c r="T943" s="20"/>
      <c r="U943" s="20"/>
      <c r="V943" s="20"/>
    </row>
    <row r="944" spans="1:22" s="4" customFormat="1" x14ac:dyDescent="0.3">
      <c r="A944" s="19"/>
      <c r="B944" s="43"/>
      <c r="M944" s="87"/>
      <c r="N944" s="20"/>
      <c r="O944" s="20"/>
      <c r="P944" s="20"/>
      <c r="Q944" s="20"/>
      <c r="R944" s="18"/>
      <c r="S944" s="20"/>
      <c r="T944" s="20"/>
      <c r="U944" s="20"/>
      <c r="V944" s="20"/>
    </row>
    <row r="945" spans="1:22" s="4" customFormat="1" x14ac:dyDescent="0.3">
      <c r="A945" s="19"/>
      <c r="B945" s="43"/>
      <c r="M945" s="87"/>
      <c r="N945" s="20"/>
      <c r="O945" s="20"/>
      <c r="P945" s="20"/>
      <c r="Q945" s="20"/>
      <c r="R945" s="18"/>
      <c r="S945" s="20"/>
      <c r="T945" s="20"/>
      <c r="U945" s="20"/>
      <c r="V945" s="20"/>
    </row>
    <row r="946" spans="1:22" s="4" customFormat="1" x14ac:dyDescent="0.3">
      <c r="A946" s="19"/>
      <c r="B946" s="43"/>
      <c r="M946" s="87"/>
      <c r="N946" s="20"/>
      <c r="O946" s="20"/>
      <c r="P946" s="20"/>
      <c r="Q946" s="20"/>
      <c r="R946" s="18"/>
      <c r="S946" s="20"/>
      <c r="T946" s="20"/>
      <c r="U946" s="20"/>
      <c r="V946" s="20"/>
    </row>
    <row r="947" spans="1:22" s="4" customFormat="1" x14ac:dyDescent="0.3">
      <c r="A947" s="19"/>
      <c r="B947" s="43"/>
      <c r="M947" s="87"/>
      <c r="N947" s="20"/>
      <c r="O947" s="20"/>
      <c r="P947" s="20"/>
      <c r="Q947" s="20"/>
      <c r="R947" s="18"/>
      <c r="S947" s="20"/>
      <c r="T947" s="20"/>
      <c r="U947" s="20"/>
      <c r="V947" s="20"/>
    </row>
    <row r="948" spans="1:22" s="4" customFormat="1" x14ac:dyDescent="0.3">
      <c r="A948" s="19"/>
      <c r="B948" s="43"/>
      <c r="M948" s="87"/>
      <c r="N948" s="20"/>
      <c r="O948" s="20"/>
      <c r="P948" s="20"/>
      <c r="Q948" s="20"/>
      <c r="R948" s="18"/>
      <c r="S948" s="20"/>
      <c r="T948" s="20"/>
      <c r="U948" s="20"/>
      <c r="V948" s="20"/>
    </row>
    <row r="949" spans="1:22" s="4" customFormat="1" x14ac:dyDescent="0.3">
      <c r="A949" s="19"/>
      <c r="B949" s="43"/>
      <c r="M949" s="87"/>
      <c r="N949" s="20"/>
      <c r="O949" s="20"/>
      <c r="P949" s="20"/>
      <c r="Q949" s="20"/>
      <c r="R949" s="18"/>
      <c r="S949" s="20"/>
      <c r="T949" s="20"/>
      <c r="U949" s="20"/>
      <c r="V949" s="20"/>
    </row>
    <row r="950" spans="1:22" s="4" customFormat="1" x14ac:dyDescent="0.3">
      <c r="A950" s="19"/>
      <c r="B950" s="43"/>
      <c r="M950" s="87"/>
      <c r="N950" s="20"/>
      <c r="O950" s="20"/>
      <c r="P950" s="20"/>
      <c r="Q950" s="20"/>
      <c r="R950" s="18"/>
      <c r="S950" s="20"/>
      <c r="T950" s="20"/>
      <c r="U950" s="20"/>
      <c r="V950" s="20"/>
    </row>
    <row r="951" spans="1:22" s="4" customFormat="1" x14ac:dyDescent="0.3">
      <c r="A951" s="19"/>
      <c r="B951" s="43"/>
      <c r="M951" s="87"/>
      <c r="N951" s="20"/>
      <c r="O951" s="20"/>
      <c r="P951" s="20"/>
      <c r="Q951" s="20"/>
      <c r="R951" s="18"/>
      <c r="S951" s="20"/>
      <c r="T951" s="20"/>
      <c r="U951" s="20"/>
      <c r="V951" s="20"/>
    </row>
    <row r="952" spans="1:22" s="4" customFormat="1" x14ac:dyDescent="0.3">
      <c r="A952" s="19"/>
      <c r="B952" s="43"/>
      <c r="M952" s="87"/>
      <c r="N952" s="20"/>
      <c r="O952" s="20"/>
      <c r="P952" s="20"/>
      <c r="Q952" s="20"/>
      <c r="R952" s="18"/>
      <c r="S952" s="20"/>
      <c r="T952" s="20"/>
      <c r="U952" s="20"/>
      <c r="V952" s="20"/>
    </row>
    <row r="953" spans="1:22" s="4" customFormat="1" x14ac:dyDescent="0.3">
      <c r="A953" s="19"/>
      <c r="B953" s="43"/>
      <c r="M953" s="87"/>
      <c r="N953" s="20"/>
      <c r="O953" s="20"/>
      <c r="P953" s="20"/>
      <c r="Q953" s="20"/>
      <c r="R953" s="18"/>
      <c r="S953" s="20"/>
      <c r="T953" s="20"/>
      <c r="U953" s="20"/>
      <c r="V953" s="20"/>
    </row>
    <row r="954" spans="1:22" s="4" customFormat="1" x14ac:dyDescent="0.3">
      <c r="A954" s="19"/>
      <c r="B954" s="43"/>
      <c r="M954" s="87"/>
      <c r="N954" s="20"/>
      <c r="O954" s="20"/>
      <c r="P954" s="20"/>
      <c r="Q954" s="20"/>
      <c r="R954" s="18"/>
      <c r="S954" s="20"/>
      <c r="T954" s="20"/>
      <c r="U954" s="20"/>
      <c r="V954" s="20"/>
    </row>
    <row r="955" spans="1:22" s="4" customFormat="1" x14ac:dyDescent="0.3">
      <c r="A955" s="19"/>
      <c r="B955" s="43"/>
      <c r="M955" s="87"/>
      <c r="N955" s="20"/>
      <c r="O955" s="20"/>
      <c r="P955" s="20"/>
      <c r="Q955" s="20"/>
      <c r="R955" s="18"/>
      <c r="S955" s="20"/>
      <c r="T955" s="20"/>
      <c r="U955" s="20"/>
      <c r="V955" s="20"/>
    </row>
    <row r="956" spans="1:22" s="4" customFormat="1" x14ac:dyDescent="0.3">
      <c r="A956" s="19"/>
      <c r="B956" s="43"/>
      <c r="M956" s="87"/>
      <c r="N956" s="20"/>
      <c r="O956" s="20"/>
      <c r="P956" s="20"/>
      <c r="Q956" s="20"/>
      <c r="R956" s="18"/>
      <c r="S956" s="20"/>
      <c r="T956" s="20"/>
      <c r="U956" s="20"/>
      <c r="V956" s="20"/>
    </row>
    <row r="957" spans="1:22" s="4" customFormat="1" x14ac:dyDescent="0.3">
      <c r="A957" s="19"/>
      <c r="B957" s="43"/>
      <c r="M957" s="87"/>
      <c r="N957" s="20"/>
      <c r="O957" s="20"/>
      <c r="P957" s="20"/>
      <c r="Q957" s="20"/>
      <c r="R957" s="18"/>
      <c r="S957" s="20"/>
      <c r="T957" s="20"/>
      <c r="U957" s="20"/>
      <c r="V957" s="20"/>
    </row>
    <row r="958" spans="1:22" s="4" customFormat="1" x14ac:dyDescent="0.3">
      <c r="A958" s="19"/>
      <c r="B958" s="43"/>
      <c r="M958" s="87"/>
      <c r="N958" s="20"/>
      <c r="O958" s="20"/>
      <c r="P958" s="20"/>
      <c r="Q958" s="20"/>
      <c r="R958" s="18"/>
      <c r="S958" s="20"/>
      <c r="T958" s="20"/>
      <c r="U958" s="20"/>
      <c r="V958" s="20"/>
    </row>
    <row r="959" spans="1:22" s="4" customFormat="1" x14ac:dyDescent="0.3">
      <c r="A959" s="19"/>
      <c r="B959" s="43"/>
      <c r="M959" s="87"/>
      <c r="N959" s="20"/>
      <c r="O959" s="20"/>
      <c r="P959" s="20"/>
      <c r="Q959" s="20"/>
      <c r="R959" s="18"/>
      <c r="S959" s="20"/>
      <c r="T959" s="20"/>
      <c r="U959" s="20"/>
      <c r="V959" s="20"/>
    </row>
    <row r="960" spans="1:22" s="4" customFormat="1" x14ac:dyDescent="0.3">
      <c r="A960" s="19"/>
      <c r="B960" s="43"/>
      <c r="M960" s="87"/>
      <c r="N960" s="20"/>
      <c r="O960" s="20"/>
      <c r="P960" s="20"/>
      <c r="Q960" s="20"/>
      <c r="R960" s="18"/>
      <c r="S960" s="20"/>
      <c r="T960" s="20"/>
      <c r="U960" s="20"/>
      <c r="V960" s="20"/>
    </row>
    <row r="961" spans="1:22" s="4" customFormat="1" x14ac:dyDescent="0.3">
      <c r="A961" s="19"/>
      <c r="B961" s="43"/>
      <c r="M961" s="87"/>
      <c r="N961" s="20"/>
      <c r="O961" s="20"/>
      <c r="P961" s="20"/>
      <c r="Q961" s="20"/>
      <c r="R961" s="18"/>
      <c r="S961" s="20"/>
      <c r="T961" s="20"/>
      <c r="U961" s="20"/>
      <c r="V961" s="20"/>
    </row>
    <row r="962" spans="1:22" s="4" customFormat="1" x14ac:dyDescent="0.3">
      <c r="A962" s="19"/>
      <c r="B962" s="43"/>
      <c r="M962" s="87"/>
      <c r="N962" s="20"/>
      <c r="O962" s="20"/>
      <c r="P962" s="20"/>
      <c r="Q962" s="20"/>
      <c r="R962" s="18"/>
      <c r="S962" s="20"/>
      <c r="T962" s="20"/>
      <c r="U962" s="20"/>
      <c r="V962" s="20"/>
    </row>
    <row r="963" spans="1:22" s="4" customFormat="1" x14ac:dyDescent="0.3">
      <c r="A963" s="19"/>
      <c r="B963" s="43"/>
      <c r="M963" s="87"/>
      <c r="N963" s="20"/>
      <c r="O963" s="20"/>
      <c r="P963" s="20"/>
      <c r="Q963" s="20"/>
      <c r="R963" s="18"/>
      <c r="S963" s="20"/>
      <c r="T963" s="20"/>
      <c r="U963" s="20"/>
      <c r="V963" s="20"/>
    </row>
    <row r="964" spans="1:22" s="4" customFormat="1" x14ac:dyDescent="0.3">
      <c r="A964" s="19"/>
      <c r="B964" s="43"/>
      <c r="M964" s="87"/>
      <c r="N964" s="20"/>
      <c r="O964" s="20"/>
      <c r="P964" s="20"/>
      <c r="Q964" s="20"/>
      <c r="R964" s="18"/>
      <c r="S964" s="20"/>
      <c r="T964" s="20"/>
      <c r="U964" s="20"/>
      <c r="V964" s="20"/>
    </row>
    <row r="965" spans="1:22" s="4" customFormat="1" x14ac:dyDescent="0.3">
      <c r="A965" s="19"/>
      <c r="B965" s="43"/>
      <c r="M965" s="87"/>
      <c r="N965" s="20"/>
      <c r="O965" s="20"/>
      <c r="P965" s="20"/>
      <c r="Q965" s="20"/>
      <c r="R965" s="18"/>
      <c r="S965" s="20"/>
      <c r="T965" s="20"/>
      <c r="U965" s="20"/>
      <c r="V965" s="20"/>
    </row>
    <row r="966" spans="1:22" s="4" customFormat="1" x14ac:dyDescent="0.3">
      <c r="A966" s="19"/>
      <c r="B966" s="43"/>
      <c r="M966" s="87"/>
      <c r="N966" s="20"/>
      <c r="O966" s="20"/>
      <c r="P966" s="20"/>
      <c r="Q966" s="20"/>
      <c r="R966" s="18"/>
      <c r="S966" s="20"/>
      <c r="T966" s="20"/>
      <c r="U966" s="20"/>
      <c r="V966" s="20"/>
    </row>
    <row r="967" spans="1:22" s="4" customFormat="1" x14ac:dyDescent="0.3">
      <c r="A967" s="19"/>
      <c r="B967" s="43"/>
      <c r="M967" s="87"/>
      <c r="N967" s="20"/>
      <c r="O967" s="20"/>
      <c r="P967" s="20"/>
      <c r="Q967" s="20"/>
      <c r="R967" s="18"/>
      <c r="S967" s="20"/>
      <c r="T967" s="20"/>
      <c r="U967" s="20"/>
      <c r="V967" s="20"/>
    </row>
    <row r="968" spans="1:22" s="4" customFormat="1" x14ac:dyDescent="0.3">
      <c r="A968" s="19"/>
      <c r="B968" s="43"/>
      <c r="M968" s="87"/>
      <c r="N968" s="20"/>
      <c r="O968" s="20"/>
      <c r="P968" s="20"/>
      <c r="Q968" s="20"/>
      <c r="R968" s="18"/>
      <c r="S968" s="20"/>
      <c r="T968" s="20"/>
      <c r="U968" s="20"/>
      <c r="V968" s="20"/>
    </row>
    <row r="969" spans="1:22" s="4" customFormat="1" x14ac:dyDescent="0.3">
      <c r="A969" s="19"/>
      <c r="B969" s="43"/>
      <c r="M969" s="87"/>
      <c r="N969" s="20"/>
      <c r="O969" s="20"/>
      <c r="P969" s="20"/>
      <c r="Q969" s="20"/>
      <c r="R969" s="18"/>
      <c r="S969" s="20"/>
      <c r="T969" s="20"/>
      <c r="U969" s="20"/>
      <c r="V969" s="20"/>
    </row>
  </sheetData>
  <sheetProtection insertColumns="0" insertRows="0"/>
  <mergeCells count="51">
    <mergeCell ref="C103:I103"/>
    <mergeCell ref="C104:I104"/>
    <mergeCell ref="C105:I105"/>
    <mergeCell ref="C1:S1"/>
    <mergeCell ref="A1:A2"/>
    <mergeCell ref="D97:I97"/>
    <mergeCell ref="C102:I102"/>
    <mergeCell ref="C101:I101"/>
    <mergeCell ref="C92:G92"/>
    <mergeCell ref="C91:G91"/>
    <mergeCell ref="C93:I93"/>
    <mergeCell ref="C89:I89"/>
    <mergeCell ref="C90:G90"/>
    <mergeCell ref="C100:I100"/>
    <mergeCell ref="C99:I99"/>
    <mergeCell ref="C98:I98"/>
    <mergeCell ref="C94:I94"/>
    <mergeCell ref="C96:I96"/>
    <mergeCell ref="C95:I95"/>
    <mergeCell ref="A87:S87"/>
    <mergeCell ref="A107:J107"/>
    <mergeCell ref="B110:J110"/>
    <mergeCell ref="B120:J120"/>
    <mergeCell ref="B130:J130"/>
    <mergeCell ref="A108:J108"/>
    <mergeCell ref="G111:H111"/>
    <mergeCell ref="G112:H112"/>
    <mergeCell ref="B112:F112"/>
    <mergeCell ref="G121:H121"/>
    <mergeCell ref="B122:F122"/>
    <mergeCell ref="G122:H122"/>
    <mergeCell ref="G123:H123"/>
    <mergeCell ref="G113:H113"/>
    <mergeCell ref="G114:H114"/>
    <mergeCell ref="G115:H115"/>
    <mergeCell ref="G116:H116"/>
    <mergeCell ref="G117:H117"/>
    <mergeCell ref="G118:H118"/>
    <mergeCell ref="G124:H124"/>
    <mergeCell ref="G125:H125"/>
    <mergeCell ref="G126:H126"/>
    <mergeCell ref="G127:H127"/>
    <mergeCell ref="G128:H128"/>
    <mergeCell ref="G131:H131"/>
    <mergeCell ref="B132:F132"/>
    <mergeCell ref="G132:H132"/>
    <mergeCell ref="G133:H133"/>
    <mergeCell ref="G137:H137"/>
    <mergeCell ref="G134:H134"/>
    <mergeCell ref="G135:H135"/>
    <mergeCell ref="G136:H136"/>
  </mergeCells>
  <conditionalFormatting sqref="K112">
    <cfRule type="cellIs" dxfId="11" priority="11" operator="equal">
      <formula>"DA"</formula>
    </cfRule>
    <cfRule type="cellIs" dxfId="10" priority="12" operator="equal">
      <formula>"NE"</formula>
    </cfRule>
  </conditionalFormatting>
  <conditionalFormatting sqref="K122">
    <cfRule type="cellIs" dxfId="9" priority="7" operator="equal">
      <formula>"DA"</formula>
    </cfRule>
    <cfRule type="cellIs" dxfId="8" priority="8" operator="equal">
      <formula>"NE"</formula>
    </cfRule>
  </conditionalFormatting>
  <conditionalFormatting sqref="J112">
    <cfRule type="cellIs" dxfId="7" priority="9" operator="equal">
      <formula>"DA"</formula>
    </cfRule>
    <cfRule type="cellIs" dxfId="6" priority="10" operator="equal">
      <formula>"NE"</formula>
    </cfRule>
  </conditionalFormatting>
  <conditionalFormatting sqref="J122">
    <cfRule type="cellIs" dxfId="5" priority="5" operator="equal">
      <formula>"DA"</formula>
    </cfRule>
    <cfRule type="cellIs" dxfId="4" priority="6" operator="equal">
      <formula>"NE"</formula>
    </cfRule>
  </conditionalFormatting>
  <conditionalFormatting sqref="K132">
    <cfRule type="cellIs" dxfId="3" priority="3" operator="equal">
      <formula>"DA"</formula>
    </cfRule>
    <cfRule type="cellIs" dxfId="2" priority="4" operator="equal">
      <formula>"NE"</formula>
    </cfRule>
  </conditionalFormatting>
  <conditionalFormatting sqref="J132">
    <cfRule type="cellIs" dxfId="1" priority="1" operator="equal">
      <formula>"DA"</formula>
    </cfRule>
    <cfRule type="cellIs" dxfId="0" priority="2" operator="equal">
      <formula>"NE"</formula>
    </cfRule>
  </conditionalFormatting>
  <dataValidations xWindow="881" yWindow="190" count="4">
    <dataValidation type="list" allowBlank="1" showInputMessage="1" showErrorMessage="1" sqref="B72:B76">
      <formula1>$B$71</formula1>
    </dataValidation>
    <dataValidation type="list" allowBlank="1" showInputMessage="1" showErrorMessage="1" sqref="B66:B67">
      <formula1>$B$65</formula1>
    </dataValidation>
    <dataValidation type="list" allowBlank="1" showInputMessage="1" showErrorMessage="1" sqref="B61:B63">
      <formula1>$B$60</formula1>
    </dataValidation>
    <dataValidation type="list" allowBlank="1" showInputMessage="1" showErrorMessage="1" sqref="B69:B70">
      <formula1>$B$68</formula1>
    </dataValidation>
  </dataValidations>
  <printOptions horizontalCentered="1"/>
  <pageMargins left="0.70866141732283472" right="0.70866141732283472" top="0.78740157480314965" bottom="0.78740157480314965" header="0" footer="0"/>
  <pageSetup paperSize="8" scale="65" fitToHeight="0" orientation="landscape" r:id="rId1"/>
  <rowBreaks count="2" manualBreakCount="2">
    <brk id="87" max="5" man="1"/>
    <brk id="101" max="5" man="1"/>
  </rowBreaks>
  <ignoredErrors>
    <ignoredError sqref="J6:J10 J83:J86 J72:J76 J12 J16 J67 J61:J62 J69:J70" unlockedFormula="1"/>
    <ignoredError sqref="Q71" formula="1"/>
    <ignoredError sqref="J78:J80 J81" formula="1" unlocked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xWindow="881" yWindow="190" count="21">
        <x14:dataValidation type="list" allowBlank="1" showInputMessage="1" showErrorMessage="1">
          <x14:formula1>
            <xm:f>'Uputa za popunjavanje tablice'!$T$4:$T$9</xm:f>
          </x14:formula1>
          <xm:sqref>B24:B28</xm:sqref>
        </x14:dataValidation>
        <x14:dataValidation type="list" allowBlank="1" showInputMessage="1" showErrorMessage="1">
          <x14:formula1>
            <xm:f>'Uputa za popunjavanje tablice'!$V$4:$V$8</xm:f>
          </x14:formula1>
          <xm:sqref>B30:B34</xm:sqref>
        </x14:dataValidation>
        <x14:dataValidation type="list" allowBlank="1" showInputMessage="1" showErrorMessage="1">
          <x14:formula1>
            <xm:f>'Uputa za popunjavanje tablice'!$Z$4:$Z$7</xm:f>
          </x14:formula1>
          <xm:sqref>B42:B46</xm:sqref>
        </x14:dataValidation>
        <x14:dataValidation type="list" allowBlank="1" showInputMessage="1" showErrorMessage="1">
          <x14:formula1>
            <xm:f>'Uputa za popunjavanje tablice'!$AB$4:$AB$5</xm:f>
          </x14:formula1>
          <xm:sqref>B48:B51</xm:sqref>
        </x14:dataValidation>
        <x14:dataValidation type="list" allowBlank="1" showInputMessage="1" showErrorMessage="1">
          <x14:formula1>
            <xm:f>'Uputa za popunjavanje tablice'!$S$4:$S$9</xm:f>
          </x14:formula1>
          <xm:sqref>A24:A28</xm:sqref>
        </x14:dataValidation>
        <x14:dataValidation type="list" allowBlank="1" showInputMessage="1" showErrorMessage="1">
          <x14:formula1>
            <xm:f>'Uputa za popunjavanje tablice'!$U$4:$U$8</xm:f>
          </x14:formula1>
          <xm:sqref>A30:A34</xm:sqref>
        </x14:dataValidation>
        <x14:dataValidation type="list" allowBlank="1" showInputMessage="1" showErrorMessage="1">
          <x14:formula1>
            <xm:f>'Uputa za popunjavanje tablice'!$Y$4:$Y$7</xm:f>
          </x14:formula1>
          <xm:sqref>A42:A46</xm:sqref>
        </x14:dataValidation>
        <x14:dataValidation type="list" allowBlank="1" showInputMessage="1" showErrorMessage="1">
          <x14:formula1>
            <xm:f>'Uputa za popunjavanje tablice'!$AA$4:$AA$5</xm:f>
          </x14:formula1>
          <xm:sqref>A48:A51</xm:sqref>
        </x14:dataValidation>
        <x14:dataValidation type="list" allowBlank="1" showInputMessage="1" showErrorMessage="1">
          <x14:formula1>
            <xm:f>'Uputa za popunjavanje tablice'!$AE$4</xm:f>
          </x14:formula1>
          <xm:sqref>A61:A63 A66:A67</xm:sqref>
        </x14:dataValidation>
        <x14:dataValidation type="list" allowBlank="1" showInputMessage="1" showErrorMessage="1">
          <x14:formula1>
            <xm:f>'Uputa za popunjavanje tablice'!$AF$4</xm:f>
          </x14:formula1>
          <xm:sqref>A69:A70</xm:sqref>
        </x14:dataValidation>
        <x14:dataValidation type="list" allowBlank="1" showInputMessage="1" showErrorMessage="1">
          <x14:formula1>
            <xm:f>'Uputa za popunjavanje tablice'!$AG$4</xm:f>
          </x14:formula1>
          <xm:sqref>A72:A76</xm:sqref>
        </x14:dataValidation>
        <x14:dataValidation type="list" allowBlank="1" showInputMessage="1" showErrorMessage="1">
          <x14:formula1>
            <xm:f>'Uputa za popunjavanje tablice'!$P$4:$P$11</xm:f>
          </x14:formula1>
          <xm:sqref>B12:B16</xm:sqref>
        </x14:dataValidation>
        <x14:dataValidation type="list" allowBlank="1" showInputMessage="1" showErrorMessage="1">
          <x14:formula1>
            <xm:f>'Uputa za popunjavanje tablice'!$N$4:$N$17</xm:f>
          </x14:formula1>
          <xm:sqref>B6:B10</xm:sqref>
        </x14:dataValidation>
        <x14:dataValidation type="list" allowBlank="1" showInputMessage="1" showErrorMessage="1">
          <x14:formula1>
            <xm:f>'Uputa za popunjavanje tablice'!$R$4:$R$12</xm:f>
          </x14:formula1>
          <xm:sqref>B18:B22</xm:sqref>
        </x14:dataValidation>
        <x14:dataValidation type="list" allowBlank="1" showInputMessage="1" showErrorMessage="1">
          <x14:formula1>
            <xm:f>'Uputa za popunjavanje tablice'!$X$4:$X$17</xm:f>
          </x14:formula1>
          <xm:sqref>B36:B40</xm:sqref>
        </x14:dataValidation>
        <x14:dataValidation type="list" allowBlank="1" showInputMessage="1" showErrorMessage="1">
          <x14:formula1>
            <xm:f>'Uputa za popunjavanje tablice'!$AD$4:$AD$13</xm:f>
          </x14:formula1>
          <xm:sqref>B53:B58</xm:sqref>
        </x14:dataValidation>
        <x14:dataValidation type="list" allowBlank="1" showInputMessage="1" showErrorMessage="1">
          <x14:formula1>
            <xm:f>'Uputa za popunjavanje tablice'!$M$4:$M$17</xm:f>
          </x14:formula1>
          <xm:sqref>A6:A10</xm:sqref>
        </x14:dataValidation>
        <x14:dataValidation type="list" allowBlank="1" showInputMessage="1" showErrorMessage="1">
          <x14:formula1>
            <xm:f>'Uputa za popunjavanje tablice'!$O$4:$O$11</xm:f>
          </x14:formula1>
          <xm:sqref>A12:A16</xm:sqref>
        </x14:dataValidation>
        <x14:dataValidation type="list" allowBlank="1" showInputMessage="1" showErrorMessage="1">
          <x14:formula1>
            <xm:f>'Uputa za popunjavanje tablice'!$Q$4:$Q$12</xm:f>
          </x14:formula1>
          <xm:sqref>A18:A22</xm:sqref>
        </x14:dataValidation>
        <x14:dataValidation type="list" allowBlank="1" showInputMessage="1" showErrorMessage="1">
          <x14:formula1>
            <xm:f>'Uputa za popunjavanje tablice'!$W$4:$W$17</xm:f>
          </x14:formula1>
          <xm:sqref>A36:A40</xm:sqref>
        </x14:dataValidation>
        <x14:dataValidation type="list" allowBlank="1" showInputMessage="1" showErrorMessage="1">
          <x14:formula1>
            <xm:f>'Uputa za popunjavanje tablice'!$AC$4:$AC$13</xm:f>
          </x14:formula1>
          <xm:sqref>A53:A58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S910"/>
  <sheetViews>
    <sheetView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07.109375" style="134" customWidth="1"/>
    <col min="2" max="4" width="10.5546875" style="122" customWidth="1"/>
    <col min="5" max="6" width="17.33203125" style="122" customWidth="1"/>
    <col min="7" max="7" width="17.33203125" style="123" customWidth="1"/>
    <col min="8" max="8" width="17.44140625" style="161" customWidth="1"/>
    <col min="9" max="12" width="17.44140625" style="123" customWidth="1"/>
    <col min="13" max="13" width="17.44140625" style="148" customWidth="1"/>
    <col min="14" max="14" width="89" style="172" customWidth="1"/>
    <col min="15" max="15" width="10.5546875" style="172" customWidth="1"/>
    <col min="16" max="16" width="69" style="172" customWidth="1"/>
    <col min="17" max="17" width="10.33203125" style="172" customWidth="1"/>
    <col min="18" max="18" width="57.109375" style="172" customWidth="1"/>
    <col min="19" max="19" width="9.109375" style="172" customWidth="1"/>
    <col min="20" max="20" width="56.5546875" style="172" customWidth="1"/>
    <col min="21" max="21" width="11.109375" style="172" customWidth="1"/>
    <col min="22" max="22" width="49.109375" style="172" customWidth="1"/>
    <col min="23" max="23" width="12.33203125" style="172" customWidth="1"/>
    <col min="24" max="24" width="58.109375" style="172" customWidth="1"/>
    <col min="25" max="25" width="13.33203125" style="172" customWidth="1"/>
    <col min="26" max="26" width="52.44140625" style="172" customWidth="1"/>
    <col min="27" max="27" width="12.88671875" style="172" customWidth="1"/>
    <col min="28" max="28" width="45.88671875" style="172" customWidth="1"/>
    <col min="29" max="29" width="7.6640625" style="172" customWidth="1"/>
    <col min="30" max="30" width="121.5546875" style="173" customWidth="1"/>
    <col min="31" max="31" width="9.88671875" style="148" customWidth="1"/>
    <col min="32" max="33" width="9.88671875" style="174" customWidth="1"/>
    <col min="34" max="45" width="9.109375" style="174"/>
    <col min="46" max="16384" width="9.109375" style="122"/>
  </cols>
  <sheetData>
    <row r="1" spans="1:33" ht="27.6" customHeight="1" x14ac:dyDescent="0.3">
      <c r="A1" s="267" t="s">
        <v>56</v>
      </c>
    </row>
    <row r="2" spans="1:33" ht="24" customHeight="1" x14ac:dyDescent="0.3">
      <c r="A2" s="124" t="s">
        <v>28</v>
      </c>
    </row>
    <row r="3" spans="1:33" ht="64.5" customHeight="1" x14ac:dyDescent="0.3">
      <c r="A3" s="124" t="s">
        <v>280</v>
      </c>
      <c r="B3" s="125"/>
      <c r="C3" s="126"/>
    </row>
    <row r="4" spans="1:33" ht="34.200000000000003" customHeight="1" x14ac:dyDescent="0.3">
      <c r="A4" s="124" t="s">
        <v>281</v>
      </c>
      <c r="B4" s="128"/>
      <c r="C4" s="129"/>
      <c r="D4" s="130"/>
      <c r="M4" s="174" t="s">
        <v>171</v>
      </c>
      <c r="N4" s="175" t="s">
        <v>60</v>
      </c>
      <c r="O4" s="175" t="s">
        <v>185</v>
      </c>
      <c r="P4" s="175" t="s">
        <v>75</v>
      </c>
      <c r="Q4" s="175" t="s">
        <v>193</v>
      </c>
      <c r="R4" s="175" t="s">
        <v>85</v>
      </c>
      <c r="S4" s="175" t="s">
        <v>202</v>
      </c>
      <c r="T4" s="175" t="s">
        <v>96</v>
      </c>
      <c r="U4" s="175" t="s">
        <v>208</v>
      </c>
      <c r="V4" s="175" t="s">
        <v>104</v>
      </c>
      <c r="W4" s="175" t="s">
        <v>213</v>
      </c>
      <c r="X4" s="175" t="s">
        <v>111</v>
      </c>
      <c r="Y4" s="175" t="s">
        <v>227</v>
      </c>
      <c r="Z4" s="176" t="s">
        <v>127</v>
      </c>
      <c r="AA4" s="177" t="s">
        <v>231</v>
      </c>
      <c r="AB4" s="176" t="s">
        <v>133</v>
      </c>
      <c r="AC4" s="176" t="s">
        <v>233</v>
      </c>
      <c r="AD4" s="178" t="s">
        <v>136</v>
      </c>
      <c r="AE4" s="148" t="s">
        <v>18</v>
      </c>
      <c r="AF4" s="174" t="s">
        <v>19</v>
      </c>
      <c r="AG4" s="174" t="s">
        <v>146</v>
      </c>
    </row>
    <row r="5" spans="1:33" ht="27.6" customHeight="1" x14ac:dyDescent="0.3">
      <c r="A5" s="124" t="s">
        <v>167</v>
      </c>
      <c r="M5" s="174" t="s">
        <v>172</v>
      </c>
      <c r="N5" s="175" t="s">
        <v>61</v>
      </c>
      <c r="O5" s="175" t="s">
        <v>186</v>
      </c>
      <c r="P5" s="175" t="s">
        <v>76</v>
      </c>
      <c r="Q5" s="175" t="s">
        <v>194</v>
      </c>
      <c r="R5" s="175" t="s">
        <v>86</v>
      </c>
      <c r="S5" s="175" t="s">
        <v>203</v>
      </c>
      <c r="T5" s="175" t="s">
        <v>97</v>
      </c>
      <c r="U5" s="175" t="s">
        <v>209</v>
      </c>
      <c r="V5" s="175" t="s">
        <v>105</v>
      </c>
      <c r="W5" s="175" t="s">
        <v>214</v>
      </c>
      <c r="X5" s="175" t="s">
        <v>112</v>
      </c>
      <c r="Y5" s="175" t="s">
        <v>228</v>
      </c>
      <c r="Z5" s="175" t="s">
        <v>128</v>
      </c>
      <c r="AA5" s="175" t="s">
        <v>232</v>
      </c>
      <c r="AB5" s="176" t="s">
        <v>134</v>
      </c>
      <c r="AC5" s="176" t="s">
        <v>234</v>
      </c>
      <c r="AD5" s="178" t="s">
        <v>137</v>
      </c>
    </row>
    <row r="6" spans="1:33" ht="33.6" customHeight="1" x14ac:dyDescent="0.3">
      <c r="A6" s="127" t="s">
        <v>55</v>
      </c>
      <c r="B6" s="128"/>
      <c r="C6" s="129"/>
      <c r="D6" s="130"/>
      <c r="M6" s="174" t="s">
        <v>173</v>
      </c>
      <c r="N6" s="175" t="s">
        <v>62</v>
      </c>
      <c r="O6" s="175" t="s">
        <v>187</v>
      </c>
      <c r="P6" s="175" t="s">
        <v>77</v>
      </c>
      <c r="Q6" s="175" t="s">
        <v>195</v>
      </c>
      <c r="R6" s="175" t="s">
        <v>87</v>
      </c>
      <c r="S6" s="175" t="s">
        <v>204</v>
      </c>
      <c r="T6" s="175" t="s">
        <v>98</v>
      </c>
      <c r="U6" s="175" t="s">
        <v>210</v>
      </c>
      <c r="V6" s="175" t="s">
        <v>106</v>
      </c>
      <c r="W6" s="175" t="s">
        <v>215</v>
      </c>
      <c r="X6" s="175" t="s">
        <v>113</v>
      </c>
      <c r="Y6" s="175" t="s">
        <v>229</v>
      </c>
      <c r="Z6" s="175" t="s">
        <v>129</v>
      </c>
      <c r="AA6" s="175"/>
      <c r="AC6" s="172" t="s">
        <v>235</v>
      </c>
      <c r="AD6" s="179" t="s">
        <v>138</v>
      </c>
    </row>
    <row r="7" spans="1:33" ht="24" customHeight="1" x14ac:dyDescent="0.3">
      <c r="A7" s="124" t="s">
        <v>22</v>
      </c>
      <c r="B7" s="131"/>
      <c r="M7" s="174" t="s">
        <v>174</v>
      </c>
      <c r="N7" s="175" t="s">
        <v>63</v>
      </c>
      <c r="O7" s="175" t="s">
        <v>188</v>
      </c>
      <c r="P7" s="175" t="s">
        <v>78</v>
      </c>
      <c r="Q7" s="175" t="s">
        <v>196</v>
      </c>
      <c r="R7" s="175" t="s">
        <v>88</v>
      </c>
      <c r="S7" s="175" t="s">
        <v>205</v>
      </c>
      <c r="T7" s="175" t="s">
        <v>99</v>
      </c>
      <c r="U7" s="175" t="s">
        <v>211</v>
      </c>
      <c r="V7" s="175" t="s">
        <v>107</v>
      </c>
      <c r="W7" s="175" t="s">
        <v>216</v>
      </c>
      <c r="X7" s="175" t="s">
        <v>114</v>
      </c>
      <c r="Y7" s="175" t="s">
        <v>230</v>
      </c>
      <c r="Z7" s="175" t="s">
        <v>130</v>
      </c>
      <c r="AA7" s="175"/>
      <c r="AC7" s="172" t="s">
        <v>236</v>
      </c>
      <c r="AD7" s="179" t="s">
        <v>139</v>
      </c>
    </row>
    <row r="8" spans="1:33" ht="22.5" customHeight="1" x14ac:dyDescent="0.3">
      <c r="A8" s="132" t="s">
        <v>26</v>
      </c>
      <c r="B8" s="133"/>
      <c r="M8" s="174" t="s">
        <v>175</v>
      </c>
      <c r="N8" s="175" t="s">
        <v>64</v>
      </c>
      <c r="O8" s="175" t="s">
        <v>189</v>
      </c>
      <c r="P8" s="175" t="s">
        <v>79</v>
      </c>
      <c r="Q8" s="175" t="s">
        <v>197</v>
      </c>
      <c r="R8" s="175" t="s">
        <v>89</v>
      </c>
      <c r="S8" s="175" t="s">
        <v>206</v>
      </c>
      <c r="T8" s="175" t="s">
        <v>100</v>
      </c>
      <c r="U8" s="175" t="s">
        <v>212</v>
      </c>
      <c r="V8" s="175" t="s">
        <v>108</v>
      </c>
      <c r="W8" s="175" t="s">
        <v>217</v>
      </c>
      <c r="X8" s="175" t="s">
        <v>115</v>
      </c>
      <c r="Y8" s="175"/>
      <c r="AC8" s="172" t="s">
        <v>237</v>
      </c>
      <c r="AD8" s="179" t="s">
        <v>140</v>
      </c>
    </row>
    <row r="9" spans="1:33" ht="36" customHeight="1" x14ac:dyDescent="0.3">
      <c r="A9" s="132" t="s">
        <v>166</v>
      </c>
      <c r="B9" s="123"/>
      <c r="M9" s="174" t="s">
        <v>176</v>
      </c>
      <c r="N9" s="175" t="s">
        <v>65</v>
      </c>
      <c r="O9" s="175" t="s">
        <v>190</v>
      </c>
      <c r="P9" s="175" t="s">
        <v>80</v>
      </c>
      <c r="Q9" s="175" t="s">
        <v>198</v>
      </c>
      <c r="R9" s="175" t="s">
        <v>90</v>
      </c>
      <c r="S9" s="175" t="s">
        <v>207</v>
      </c>
      <c r="T9" s="175" t="s">
        <v>101</v>
      </c>
      <c r="U9" s="175"/>
      <c r="W9" s="172" t="s">
        <v>218</v>
      </c>
      <c r="X9" s="175" t="s">
        <v>116</v>
      </c>
      <c r="Y9" s="175"/>
      <c r="AC9" s="172" t="s">
        <v>238</v>
      </c>
      <c r="AD9" s="179" t="s">
        <v>141</v>
      </c>
    </row>
    <row r="10" spans="1:33" ht="78.75" customHeight="1" x14ac:dyDescent="0.3">
      <c r="A10" s="134" t="s">
        <v>278</v>
      </c>
      <c r="B10" s="201"/>
      <c r="M10" s="174" t="s">
        <v>177</v>
      </c>
      <c r="N10" s="175" t="s">
        <v>66</v>
      </c>
      <c r="O10" s="175" t="s">
        <v>191</v>
      </c>
      <c r="P10" s="175" t="s">
        <v>81</v>
      </c>
      <c r="Q10" s="175" t="s">
        <v>199</v>
      </c>
      <c r="R10" s="175" t="s">
        <v>91</v>
      </c>
      <c r="S10" s="175"/>
      <c r="W10" s="172" t="s">
        <v>219</v>
      </c>
      <c r="X10" s="175" t="s">
        <v>117</v>
      </c>
      <c r="Y10" s="175"/>
      <c r="AC10" s="172" t="s">
        <v>239</v>
      </c>
      <c r="AD10" s="179" t="s">
        <v>142</v>
      </c>
    </row>
    <row r="11" spans="1:33" ht="47.4" customHeight="1" x14ac:dyDescent="0.3">
      <c r="A11" s="134" t="s">
        <v>279</v>
      </c>
      <c r="B11" s="123"/>
      <c r="M11" s="174" t="s">
        <v>178</v>
      </c>
      <c r="N11" s="175" t="s">
        <v>67</v>
      </c>
      <c r="O11" s="175" t="s">
        <v>192</v>
      </c>
      <c r="P11" s="175" t="s">
        <v>82</v>
      </c>
      <c r="Q11" s="175" t="s">
        <v>200</v>
      </c>
      <c r="R11" s="175" t="s">
        <v>92</v>
      </c>
      <c r="S11" s="175"/>
      <c r="W11" s="172" t="s">
        <v>220</v>
      </c>
      <c r="X11" s="175" t="s">
        <v>118</v>
      </c>
      <c r="Y11" s="175"/>
      <c r="AC11" s="172" t="s">
        <v>240</v>
      </c>
      <c r="AD11" s="179" t="s">
        <v>143</v>
      </c>
    </row>
    <row r="12" spans="1:33" ht="12" customHeight="1" x14ac:dyDescent="0.3">
      <c r="A12" s="135"/>
      <c r="B12" s="123"/>
      <c r="M12" s="174" t="s">
        <v>179</v>
      </c>
      <c r="N12" s="175" t="s">
        <v>68</v>
      </c>
      <c r="O12" s="175"/>
      <c r="Q12" s="172" t="s">
        <v>201</v>
      </c>
      <c r="R12" s="172" t="s">
        <v>93</v>
      </c>
      <c r="W12" s="172" t="s">
        <v>221</v>
      </c>
      <c r="X12" s="175" t="s">
        <v>119</v>
      </c>
      <c r="Y12" s="175"/>
      <c r="AC12" s="172" t="s">
        <v>241</v>
      </c>
      <c r="AD12" s="179" t="s">
        <v>144</v>
      </c>
    </row>
    <row r="13" spans="1:33" ht="28.8" x14ac:dyDescent="0.3">
      <c r="A13" s="259" t="s">
        <v>168</v>
      </c>
      <c r="B13" s="123"/>
      <c r="M13" s="174" t="s">
        <v>180</v>
      </c>
      <c r="N13" s="175" t="s">
        <v>69</v>
      </c>
      <c r="O13" s="175"/>
      <c r="W13" s="172" t="s">
        <v>222</v>
      </c>
      <c r="X13" s="175" t="s">
        <v>120</v>
      </c>
      <c r="Y13" s="175"/>
      <c r="AC13" s="172" t="s">
        <v>242</v>
      </c>
      <c r="AD13" s="173" t="s">
        <v>145</v>
      </c>
    </row>
    <row r="14" spans="1:33" ht="15.6" x14ac:dyDescent="0.3">
      <c r="M14" s="174" t="s">
        <v>181</v>
      </c>
      <c r="N14" s="175" t="s">
        <v>70</v>
      </c>
      <c r="O14" s="175"/>
      <c r="W14" s="172" t="s">
        <v>223</v>
      </c>
      <c r="X14" s="175" t="s">
        <v>121</v>
      </c>
      <c r="Y14" s="175"/>
    </row>
    <row r="15" spans="1:33" ht="15.6" x14ac:dyDescent="0.3">
      <c r="M15" s="174" t="s">
        <v>182</v>
      </c>
      <c r="N15" s="175" t="s">
        <v>71</v>
      </c>
      <c r="O15" s="175"/>
      <c r="W15" s="172" t="s">
        <v>224</v>
      </c>
      <c r="X15" s="175" t="s">
        <v>122</v>
      </c>
      <c r="Y15" s="175"/>
    </row>
    <row r="16" spans="1:33" ht="15.6" x14ac:dyDescent="0.3">
      <c r="M16" s="174" t="s">
        <v>183</v>
      </c>
      <c r="N16" s="175" t="s">
        <v>72</v>
      </c>
      <c r="O16" s="175"/>
      <c r="W16" s="172" t="s">
        <v>225</v>
      </c>
      <c r="X16" s="175" t="s">
        <v>123</v>
      </c>
      <c r="Y16" s="175"/>
    </row>
    <row r="17" spans="13:24" x14ac:dyDescent="0.3">
      <c r="M17" s="174" t="s">
        <v>184</v>
      </c>
      <c r="N17" s="172" t="s">
        <v>73</v>
      </c>
      <c r="W17" s="172" t="s">
        <v>226</v>
      </c>
      <c r="X17" s="172" t="s">
        <v>124</v>
      </c>
    </row>
    <row r="33" spans="1:1" ht="18.75" customHeight="1" x14ac:dyDescent="0.3">
      <c r="A33" s="135"/>
    </row>
    <row r="35" spans="1:1" ht="30" customHeight="1" x14ac:dyDescent="0.3">
      <c r="A35" s="135"/>
    </row>
    <row r="47" spans="1:1" ht="6" customHeight="1" x14ac:dyDescent="0.3"/>
    <row r="48" spans="1:1" ht="7.5" customHeight="1" x14ac:dyDescent="0.3"/>
    <row r="49" spans="1:1" x14ac:dyDescent="0.3">
      <c r="A49" s="135"/>
    </row>
    <row r="52" spans="1:1" x14ac:dyDescent="0.3">
      <c r="A52" s="135"/>
    </row>
    <row r="66" spans="1:1" x14ac:dyDescent="0.3">
      <c r="A66" s="135"/>
    </row>
    <row r="69" spans="1:1" ht="25.2" customHeight="1" x14ac:dyDescent="0.3">
      <c r="A69" s="259" t="s">
        <v>169</v>
      </c>
    </row>
    <row r="105" spans="1:1" ht="24.6" customHeight="1" x14ac:dyDescent="0.3">
      <c r="A105" s="259" t="s">
        <v>277</v>
      </c>
    </row>
    <row r="909" spans="14:15" x14ac:dyDescent="0.3">
      <c r="N909" s="173"/>
      <c r="O909" s="173"/>
    </row>
    <row r="910" spans="14:15" x14ac:dyDescent="0.3">
      <c r="N910" s="173"/>
      <c r="O910" s="173"/>
    </row>
  </sheetData>
  <dataValidations count="1">
    <dataValidation type="list" allowBlank="1" showInputMessage="1" showErrorMessage="1" sqref="B10">
      <formula1>$E$9</formula1>
    </dataValidation>
  </dataValidation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1096e588-875a-4e48-ba85-ea1554ece10c">6PXVCHXRUD45-1407571288-101826</_dlc_DocId>
    <_dlc_DocIdUrl xmlns="1096e588-875a-4e48-ba85-ea1554ece10c">
      <Url>http://sharepoint/sirr/_layouts/15/DocIdRedir.aspx?ID=6PXVCHXRUD45-1407571288-101826</Url>
      <Description>6PXVCHXRUD45-1407571288-101826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40D08D2A0CC5C41AB82ED9D1F8647EC" ma:contentTypeVersion="2" ma:contentTypeDescription="Create a new document." ma:contentTypeScope="" ma:versionID="d96b7dcaa909a356c9b1c88f1025993e">
  <xsd:schema xmlns:xsd="http://www.w3.org/2001/XMLSchema" xmlns:xs="http://www.w3.org/2001/XMLSchema" xmlns:p="http://schemas.microsoft.com/office/2006/metadata/properties" xmlns:ns2="1096e588-875a-4e48-ba85-ea1554ece10c" targetNamespace="http://schemas.microsoft.com/office/2006/metadata/properties" ma:root="true" ma:fieldsID="fe0b12ed183bb4e9f70cf1d110ac93da" ns2:_="">
    <xsd:import namespace="1096e588-875a-4e48-ba85-ea1554ece10c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96e588-875a-4e48-ba85-ea1554ece10c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578F84A-8F82-43F3-9815-614928800A99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029DAE54-0E85-43EA-939F-4A90DAECDD07}">
  <ds:schemaRefs>
    <ds:schemaRef ds:uri="http://purl.org/dc/terms/"/>
    <ds:schemaRef ds:uri="http://purl.org/dc/dcmitype/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1096e588-875a-4e48-ba85-ea1554ece10c"/>
    <ds:schemaRef ds:uri="http://www.w3.org/XML/1998/namespace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6135F161-01DB-45FC-85FD-5E914C01B882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A7038232-F5CB-4C5C-92B8-D0BC62D0F50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096e588-875a-4e48-ba85-ea1554ece10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PLAN NABAVE-TTIP</vt:lpstr>
      <vt:lpstr>Uputa za popunjavanje tablice</vt:lpstr>
    </vt:vector>
  </TitlesOfParts>
  <Company>APPRRR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Snježana Čondić</dc:creator>
  <cp:lastModifiedBy>APPRRR</cp:lastModifiedBy>
  <cp:lastPrinted>2019-07-16T08:26:40Z</cp:lastPrinted>
  <dcterms:created xsi:type="dcterms:W3CDTF">2017-03-28T13:44:12Z</dcterms:created>
  <dcterms:modified xsi:type="dcterms:W3CDTF">2025-09-07T13:30:02Z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0x010100540D08D2A0CC5C41AB82ED9D1F8647EC</vt:lpwstr>
  </property>
  <property fmtid="{D5CDD505-2E9C-101B-9397-08002B2CF9AE}" pid="3" name="_dlc_DocIdItemGuid">
    <vt:lpwstr>dcd23e40-2870-4272-9697-08dba1ad9706</vt:lpwstr>
  </property>
</Properties>
</file>