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\\sharepoint\DavWWWRoot\sirr\Shared Documents\1_STRATESKI_PLAN\NACRTI PRAVILNIKA\Pravilnik_73.06_73.07\INTERVENCIJA_73-06\PREDLOŠCI_I_UPUTE_I-73.06\"/>
    </mc:Choice>
  </mc:AlternateContent>
  <bookViews>
    <workbookView xWindow="0" yWindow="0" windowWidth="28800" windowHeight="11700" tabRatio="596"/>
  </bookViews>
  <sheets>
    <sheet name="PLAN NABAVE-TTIP" sheetId="1" r:id="rId1"/>
    <sheet name="Uputa za popunjavanje tablice" sheetId="8" r:id="rId2"/>
  </sheets>
  <externalReferences>
    <externalReference r:id="rId3"/>
  </externalReferences>
  <definedNames>
    <definedName name="d">#REF!</definedName>
    <definedName name="DA">'[1]PLAN NABAVE-TTIP'!$B$51:$B$52</definedName>
    <definedName name="Građenje">#REF!</definedName>
    <definedName name="građenje.životinje">#REF!</definedName>
    <definedName name="inenzitet">#REF!</definedName>
    <definedName name="intenzitet">#REF!</definedName>
    <definedName name="intenzitet.potpore">#REF!</definedName>
    <definedName name="iznos.potpore">#REF!</definedName>
    <definedName name="korisnik.je.početnik">#REF!</definedName>
    <definedName name="Korisnik.je.početnik?">#REF!</definedName>
    <definedName name="početnik">#REF!</definedName>
    <definedName name="_xlnm.Print_Area" localSheetId="0">'PLAN NABAVE-TTIP'!$A$1:$S$130</definedName>
    <definedName name="q">#REF!</definedName>
    <definedName name="sp.mehanizacija">#REF!</definedName>
    <definedName name="sp.ostalo">#REF!</definedName>
    <definedName name="sp.ostalo.oprema">#REF!</definedName>
    <definedName name="sp.uređenje">#REF!</definedName>
    <definedName name="UZGOJ_CVIJEĆA__UKRASNOG_BILJA__LJEKOVITOG__ZAČINSKOG_I_AROMATIČNOG_BILJA__SA_PRIPADAJUĆOM_OPREMOM_I_INFRASTRUKTUROM_U_SKLOPU_POLJOPRIVREDNOG_GOSPODARSTVA">#REF!</definedName>
    <definedName name="vp.građenje1">#REF!</definedName>
    <definedName name="vp.građenje2">#REF!</definedName>
    <definedName name="vp.građenje3">#REF!</definedName>
    <definedName name="vp.mehanizacija">#REF!</definedName>
    <definedName name="vp.nasadi">#REF!</definedName>
    <definedName name="vp.navodnjavanje">#REF!</definedName>
    <definedName name="vp.oprema1">#REF!</definedName>
    <definedName name="vp.oprema2">#REF!</definedName>
    <definedName name="vp.oprema3">#REF!</definedName>
    <definedName name="vp.zemljište">#REF!</definedName>
    <definedName name="životinje.gradnja">#REF!</definedName>
    <definedName name="životinje.građenje">#REF!</definedName>
    <definedName name="životinje.oprema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41" i="1" l="1"/>
  <c r="G101" i="1" l="1"/>
  <c r="G112" i="1"/>
  <c r="G123" i="1"/>
  <c r="O23" i="1" l="1"/>
  <c r="J24" i="1"/>
  <c r="K24" i="1"/>
  <c r="L24" i="1" s="1"/>
  <c r="M24" i="1" s="1"/>
  <c r="J25" i="1"/>
  <c r="K25" i="1"/>
  <c r="L25" i="1" s="1"/>
  <c r="M25" i="1"/>
  <c r="J26" i="1"/>
  <c r="K26" i="1"/>
  <c r="L26" i="1" s="1"/>
  <c r="M26" i="1"/>
  <c r="J27" i="1"/>
  <c r="K27" i="1"/>
  <c r="L27" i="1" s="1"/>
  <c r="M27" i="1"/>
  <c r="J28" i="1"/>
  <c r="K28" i="1"/>
  <c r="L28" i="1" s="1"/>
  <c r="M28" i="1"/>
  <c r="O29" i="1"/>
  <c r="J30" i="1"/>
  <c r="K30" i="1"/>
  <c r="L30" i="1" s="1"/>
  <c r="M30" i="1" s="1"/>
  <c r="J31" i="1"/>
  <c r="K31" i="1"/>
  <c r="L31" i="1" s="1"/>
  <c r="M31" i="1" s="1"/>
  <c r="J32" i="1"/>
  <c r="K32" i="1"/>
  <c r="L32" i="1" s="1"/>
  <c r="M32" i="1" s="1"/>
  <c r="J33" i="1"/>
  <c r="K33" i="1"/>
  <c r="L33" i="1" s="1"/>
  <c r="M33" i="1"/>
  <c r="J34" i="1"/>
  <c r="K34" i="1"/>
  <c r="L34" i="1" s="1"/>
  <c r="M34" i="1"/>
  <c r="O35" i="1"/>
  <c r="J36" i="1"/>
  <c r="K36" i="1"/>
  <c r="L36" i="1" s="1"/>
  <c r="M36" i="1" s="1"/>
  <c r="J37" i="1"/>
  <c r="K37" i="1"/>
  <c r="L37" i="1" s="1"/>
  <c r="M37" i="1" s="1"/>
  <c r="J38" i="1"/>
  <c r="K38" i="1"/>
  <c r="L38" i="1" s="1"/>
  <c r="M38" i="1"/>
  <c r="J39" i="1"/>
  <c r="K39" i="1"/>
  <c r="L39" i="1" s="1"/>
  <c r="M39" i="1"/>
  <c r="J40" i="1"/>
  <c r="K40" i="1"/>
  <c r="L40" i="1" s="1"/>
  <c r="M40" i="1"/>
  <c r="J29" i="1" l="1"/>
  <c r="M29" i="1"/>
  <c r="M23" i="1"/>
  <c r="J23" i="1"/>
  <c r="L29" i="1"/>
  <c r="K23" i="1"/>
  <c r="L23" i="1"/>
  <c r="K29" i="1"/>
  <c r="K35" i="1"/>
  <c r="J35" i="1"/>
  <c r="M35" i="1"/>
  <c r="L35" i="1"/>
  <c r="M21" i="1" l="1"/>
  <c r="M20" i="1"/>
  <c r="M19" i="1"/>
  <c r="M15" i="1"/>
  <c r="J6" i="1"/>
  <c r="J7" i="1"/>
  <c r="J8" i="1"/>
  <c r="J9" i="1"/>
  <c r="J10" i="1"/>
  <c r="J12" i="1"/>
  <c r="J13" i="1"/>
  <c r="J14" i="1"/>
  <c r="J15" i="1"/>
  <c r="J16" i="1"/>
  <c r="K6" i="1"/>
  <c r="L6" i="1" s="1"/>
  <c r="M6" i="1" s="1"/>
  <c r="K53" i="1"/>
  <c r="K52" i="1"/>
  <c r="K51" i="1"/>
  <c r="K50" i="1"/>
  <c r="K49" i="1"/>
  <c r="K47" i="1"/>
  <c r="K46" i="1"/>
  <c r="K44" i="1"/>
  <c r="K43" i="1"/>
  <c r="K22" i="1"/>
  <c r="L22" i="1" s="1"/>
  <c r="M22" i="1" s="1"/>
  <c r="K21" i="1"/>
  <c r="L21" i="1" s="1"/>
  <c r="K20" i="1"/>
  <c r="L20" i="1" s="1"/>
  <c r="K19" i="1"/>
  <c r="L19" i="1" s="1"/>
  <c r="K18" i="1"/>
  <c r="L18" i="1" s="1"/>
  <c r="M18" i="1" s="1"/>
  <c r="K16" i="1"/>
  <c r="L16" i="1" s="1"/>
  <c r="M16" i="1" s="1"/>
  <c r="K15" i="1"/>
  <c r="L15" i="1" s="1"/>
  <c r="K14" i="1"/>
  <c r="L14" i="1" s="1"/>
  <c r="M14" i="1" s="1"/>
  <c r="K13" i="1"/>
  <c r="L13" i="1" s="1"/>
  <c r="M13" i="1" s="1"/>
  <c r="K12" i="1"/>
  <c r="L12" i="1" s="1"/>
  <c r="M12" i="1" s="1"/>
  <c r="K7" i="1"/>
  <c r="L7" i="1" s="1"/>
  <c r="M7" i="1" s="1"/>
  <c r="K8" i="1"/>
  <c r="L8" i="1" s="1"/>
  <c r="M8" i="1" s="1"/>
  <c r="K9" i="1"/>
  <c r="L9" i="1" s="1"/>
  <c r="M9" i="1" s="1"/>
  <c r="K10" i="1"/>
  <c r="L10" i="1" s="1"/>
  <c r="M10" i="1" s="1"/>
  <c r="O48" i="1"/>
  <c r="O45" i="1"/>
  <c r="O42" i="1"/>
  <c r="O17" i="1"/>
  <c r="O11" i="1"/>
  <c r="O5" i="1"/>
  <c r="O4" i="1" s="1"/>
  <c r="O3" i="1" s="1"/>
  <c r="K45" i="1" l="1"/>
  <c r="K42" i="1"/>
  <c r="K48" i="1"/>
  <c r="K17" i="1"/>
  <c r="K11" i="1"/>
  <c r="K5" i="1"/>
  <c r="K41" i="1" l="1"/>
  <c r="K4" i="1"/>
  <c r="K3" i="1" s="1"/>
  <c r="J78" i="1"/>
  <c r="J43" i="1"/>
  <c r="J19" i="1"/>
  <c r="J20" i="1"/>
  <c r="J21" i="1"/>
  <c r="J22" i="1"/>
  <c r="J18" i="1"/>
  <c r="M17" i="1" l="1"/>
  <c r="J17" i="1"/>
  <c r="L17" i="1"/>
  <c r="J63" i="1"/>
  <c r="J62" i="1"/>
  <c r="J61" i="1"/>
  <c r="J60" i="1"/>
  <c r="J58" i="1"/>
  <c r="J57" i="1"/>
  <c r="J56" i="1"/>
  <c r="J55" i="1"/>
  <c r="J53" i="1"/>
  <c r="J52" i="1"/>
  <c r="J51" i="1"/>
  <c r="J50" i="1"/>
  <c r="J49" i="1"/>
  <c r="J47" i="1"/>
  <c r="J46" i="1"/>
  <c r="J44" i="1"/>
  <c r="J11" i="1"/>
  <c r="J54" i="1" l="1"/>
  <c r="J59" i="1"/>
  <c r="J5" i="1"/>
  <c r="J4" i="1" s="1"/>
  <c r="J48" i="1"/>
  <c r="J45" i="1"/>
  <c r="L11" i="1"/>
  <c r="J42" i="1"/>
  <c r="J41" i="1" l="1"/>
  <c r="H70" i="1"/>
  <c r="H69" i="1"/>
  <c r="H68" i="1"/>
  <c r="M5" i="1"/>
  <c r="L5" i="1"/>
  <c r="L4" i="1" s="1"/>
  <c r="L3" i="1" s="1"/>
  <c r="J3" i="1" l="1"/>
  <c r="J77" i="1" s="1"/>
  <c r="J67" i="1" l="1"/>
  <c r="M11" i="1"/>
  <c r="M4" i="1" s="1"/>
  <c r="I69" i="1" l="1"/>
  <c r="J69" i="1" s="1"/>
  <c r="I92" i="1"/>
  <c r="I91" i="1"/>
  <c r="I90" i="1"/>
  <c r="I89" i="1"/>
  <c r="I112" i="1"/>
  <c r="J112" i="1" s="1"/>
  <c r="I68" i="1"/>
  <c r="J68" i="1" s="1"/>
  <c r="L43" i="1" s="1"/>
  <c r="M43" i="1" s="1"/>
  <c r="I123" i="1"/>
  <c r="J123" i="1" s="1"/>
  <c r="I101" i="1"/>
  <c r="J101" i="1" s="1"/>
  <c r="L47" i="1"/>
  <c r="M47" i="1" s="1"/>
  <c r="L46" i="1"/>
  <c r="M46" i="1" s="1"/>
  <c r="I70" i="1" l="1"/>
  <c r="J70" i="1" s="1"/>
  <c r="L52" i="1" s="1"/>
  <c r="L44" i="1"/>
  <c r="M44" i="1" s="1"/>
  <c r="M42" i="1" s="1"/>
  <c r="I93" i="1"/>
  <c r="H89" i="1"/>
  <c r="J89" i="1" s="1"/>
  <c r="L50" i="1"/>
  <c r="M50" i="1" s="1"/>
  <c r="M52" i="1"/>
  <c r="L45" i="1"/>
  <c r="L51" i="1" l="1"/>
  <c r="M51" i="1" s="1"/>
  <c r="L49" i="1"/>
  <c r="M49" i="1" s="1"/>
  <c r="J71" i="1"/>
  <c r="J72" i="1" s="1"/>
  <c r="J76" i="1" s="1"/>
  <c r="L53" i="1"/>
  <c r="M53" i="1" s="1"/>
  <c r="L42" i="1"/>
  <c r="J90" i="1"/>
  <c r="J91" i="1"/>
  <c r="J92" i="1"/>
  <c r="L48" i="1" l="1"/>
  <c r="L41" i="1" s="1"/>
  <c r="M45" i="1"/>
  <c r="M48" i="1"/>
  <c r="M41" i="1" l="1"/>
  <c r="M3" i="1" s="1"/>
  <c r="N24" i="1" l="1"/>
  <c r="N25" i="1"/>
  <c r="P25" i="1" s="1"/>
  <c r="N26" i="1"/>
  <c r="P26" i="1" s="1"/>
  <c r="N27" i="1"/>
  <c r="P27" i="1" s="1"/>
  <c r="N28" i="1"/>
  <c r="P28" i="1" s="1"/>
  <c r="N30" i="1"/>
  <c r="N37" i="1"/>
  <c r="P37" i="1" s="1"/>
  <c r="N36" i="1"/>
  <c r="N31" i="1"/>
  <c r="P31" i="1" s="1"/>
  <c r="N38" i="1"/>
  <c r="P38" i="1" s="1"/>
  <c r="N32" i="1"/>
  <c r="P32" i="1" s="1"/>
  <c r="N39" i="1"/>
  <c r="P39" i="1" s="1"/>
  <c r="N33" i="1"/>
  <c r="P33" i="1" s="1"/>
  <c r="N40" i="1"/>
  <c r="P40" i="1" s="1"/>
  <c r="N34" i="1"/>
  <c r="P34" i="1" s="1"/>
  <c r="N53" i="1"/>
  <c r="N49" i="1"/>
  <c r="N52" i="1"/>
  <c r="N51" i="1"/>
  <c r="N50" i="1"/>
  <c r="N47" i="1"/>
  <c r="N46" i="1"/>
  <c r="N44" i="1"/>
  <c r="N43" i="1"/>
  <c r="N22" i="1"/>
  <c r="N18" i="1"/>
  <c r="N21" i="1"/>
  <c r="N20" i="1"/>
  <c r="N19" i="1"/>
  <c r="N16" i="1"/>
  <c r="N12" i="1"/>
  <c r="N15" i="1"/>
  <c r="N14" i="1"/>
  <c r="N13" i="1"/>
  <c r="N6" i="1"/>
  <c r="N7" i="1"/>
  <c r="N10" i="1"/>
  <c r="N8" i="1"/>
  <c r="N9" i="1"/>
  <c r="R37" i="1" l="1"/>
  <c r="S37" i="1" s="1"/>
  <c r="R40" i="1"/>
  <c r="S40" i="1" s="1"/>
  <c r="R39" i="1"/>
  <c r="S39" i="1" s="1"/>
  <c r="R38" i="1"/>
  <c r="S38" i="1" s="1"/>
  <c r="R34" i="1"/>
  <c r="S34" i="1" s="1"/>
  <c r="R33" i="1"/>
  <c r="S33" i="1" s="1"/>
  <c r="R32" i="1"/>
  <c r="S32" i="1" s="1"/>
  <c r="R31" i="1"/>
  <c r="S31" i="1" s="1"/>
  <c r="R28" i="1"/>
  <c r="S28" i="1" s="1"/>
  <c r="R27" i="1"/>
  <c r="S27" i="1" s="1"/>
  <c r="R26" i="1"/>
  <c r="S26" i="1" s="1"/>
  <c r="R25" i="1"/>
  <c r="S25" i="1" s="1"/>
  <c r="P30" i="1"/>
  <c r="N29" i="1"/>
  <c r="N5" i="1"/>
  <c r="N23" i="1"/>
  <c r="P24" i="1"/>
  <c r="N11" i="1"/>
  <c r="N35" i="1"/>
  <c r="P36" i="1"/>
  <c r="P21" i="1"/>
  <c r="P50" i="1"/>
  <c r="P53" i="1"/>
  <c r="P8" i="1"/>
  <c r="P13" i="1"/>
  <c r="P16" i="1"/>
  <c r="P44" i="1"/>
  <c r="P51" i="1"/>
  <c r="P19" i="1"/>
  <c r="P9" i="1"/>
  <c r="P6" i="1"/>
  <c r="P10" i="1"/>
  <c r="P14" i="1"/>
  <c r="P22" i="1"/>
  <c r="P52" i="1"/>
  <c r="P7" i="1"/>
  <c r="P15" i="1"/>
  <c r="P20" i="1"/>
  <c r="P47" i="1"/>
  <c r="P49" i="1"/>
  <c r="N48" i="1"/>
  <c r="P46" i="1"/>
  <c r="N45" i="1"/>
  <c r="P43" i="1"/>
  <c r="N42" i="1"/>
  <c r="P18" i="1"/>
  <c r="N17" i="1"/>
  <c r="P12" i="1"/>
  <c r="N4" i="1" l="1"/>
  <c r="N41" i="1"/>
  <c r="R49" i="1"/>
  <c r="S49" i="1" s="1"/>
  <c r="R53" i="1"/>
  <c r="S53" i="1" s="1"/>
  <c r="R50" i="1"/>
  <c r="S50" i="1" s="1"/>
  <c r="R51" i="1"/>
  <c r="S51" i="1" s="1"/>
  <c r="R52" i="1"/>
  <c r="S52" i="1" s="1"/>
  <c r="R47" i="1"/>
  <c r="S47" i="1" s="1"/>
  <c r="R46" i="1"/>
  <c r="S46" i="1" s="1"/>
  <c r="R43" i="1"/>
  <c r="S43" i="1" s="1"/>
  <c r="R44" i="1"/>
  <c r="S44" i="1" s="1"/>
  <c r="R22" i="1"/>
  <c r="S22" i="1" s="1"/>
  <c r="R18" i="1"/>
  <c r="S18" i="1" s="1"/>
  <c r="R20" i="1"/>
  <c r="S20" i="1" s="1"/>
  <c r="R19" i="1"/>
  <c r="S19" i="1" s="1"/>
  <c r="R21" i="1"/>
  <c r="S21" i="1" s="1"/>
  <c r="R16" i="1"/>
  <c r="S16" i="1" s="1"/>
  <c r="R14" i="1"/>
  <c r="S14" i="1" s="1"/>
  <c r="R13" i="1"/>
  <c r="S13" i="1" s="1"/>
  <c r="R12" i="1"/>
  <c r="S12" i="1" s="1"/>
  <c r="R15" i="1"/>
  <c r="S15" i="1" s="1"/>
  <c r="R10" i="1"/>
  <c r="S10" i="1" s="1"/>
  <c r="R7" i="1"/>
  <c r="S7" i="1" s="1"/>
  <c r="R8" i="1"/>
  <c r="S8" i="1" s="1"/>
  <c r="R9" i="1"/>
  <c r="S9" i="1" s="1"/>
  <c r="R6" i="1"/>
  <c r="S6" i="1" s="1"/>
  <c r="P35" i="1"/>
  <c r="R36" i="1"/>
  <c r="S36" i="1" s="1"/>
  <c r="P29" i="1"/>
  <c r="R30" i="1"/>
  <c r="S30" i="1" s="1"/>
  <c r="P23" i="1"/>
  <c r="R24" i="1"/>
  <c r="S24" i="1" s="1"/>
  <c r="P48" i="1"/>
  <c r="P45" i="1"/>
  <c r="P42" i="1"/>
  <c r="P17" i="1"/>
  <c r="P11" i="1"/>
  <c r="P5" i="1"/>
  <c r="P41" i="1" l="1"/>
  <c r="N3" i="1"/>
  <c r="P4" i="1"/>
  <c r="P3" i="1" l="1"/>
  <c r="R5" i="1"/>
  <c r="S5" i="1"/>
  <c r="S11" i="1"/>
  <c r="R35" i="1"/>
  <c r="R11" i="1"/>
  <c r="S23" i="1"/>
  <c r="S29" i="1"/>
  <c r="R29" i="1"/>
  <c r="R48" i="1"/>
  <c r="S48" i="1"/>
  <c r="S45" i="1"/>
  <c r="R45" i="1"/>
  <c r="S42" i="1"/>
  <c r="R42" i="1"/>
  <c r="R17" i="1"/>
  <c r="S17" i="1"/>
  <c r="S4" i="1" l="1"/>
  <c r="R41" i="1"/>
  <c r="S41" i="1"/>
  <c r="S35" i="1"/>
  <c r="R23" i="1"/>
  <c r="R4" i="1" s="1"/>
  <c r="R3" i="1" l="1"/>
  <c r="J79" i="1" s="1"/>
  <c r="K80" i="1" s="1"/>
  <c r="S3" i="1"/>
  <c r="J80" i="1" s="1"/>
  <c r="J83" i="1" l="1"/>
  <c r="J81" i="1"/>
  <c r="J82" i="1" s="1"/>
</calcChain>
</file>

<file path=xl/comments1.xml><?xml version="1.0" encoding="utf-8"?>
<comments xmlns="http://schemas.openxmlformats.org/spreadsheetml/2006/main">
  <authors>
    <author>APPRRR</author>
  </authors>
  <commentList>
    <comment ref="M2" authorId="0" shapeId="0">
      <text>
        <r>
          <rPr>
            <b/>
            <sz val="9"/>
            <color indexed="81"/>
            <rFont val="Tahoma"/>
            <family val="2"/>
            <charset val="238"/>
          </rPr>
          <t>APPRRR: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b/>
            <sz val="12"/>
            <color indexed="81"/>
            <rFont val="Tahoma"/>
            <family val="2"/>
            <charset val="238"/>
          </rPr>
          <t>Obavezno odabrati naziv troška u odgovarajućem redu stupca B.</t>
        </r>
      </text>
    </comment>
  </commentList>
</comments>
</file>

<file path=xl/sharedStrings.xml><?xml version="1.0" encoding="utf-8"?>
<sst xmlns="http://schemas.openxmlformats.org/spreadsheetml/2006/main" count="271" uniqueCount="232">
  <si>
    <t>A</t>
  </si>
  <si>
    <t>C</t>
  </si>
  <si>
    <t>D</t>
  </si>
  <si>
    <t>E</t>
  </si>
  <si>
    <t>F</t>
  </si>
  <si>
    <t>G</t>
  </si>
  <si>
    <t>J</t>
  </si>
  <si>
    <t>K</t>
  </si>
  <si>
    <t>L</t>
  </si>
  <si>
    <t>M</t>
  </si>
  <si>
    <t>N</t>
  </si>
  <si>
    <t>O</t>
  </si>
  <si>
    <t>P</t>
  </si>
  <si>
    <t>R</t>
  </si>
  <si>
    <t>S</t>
  </si>
  <si>
    <t>B</t>
  </si>
  <si>
    <t>I</t>
  </si>
  <si>
    <t xml:space="preserve">NAPOMENA:
</t>
  </si>
  <si>
    <t>1.</t>
  </si>
  <si>
    <t>2.</t>
  </si>
  <si>
    <t>1.1.</t>
  </si>
  <si>
    <t>1.2.</t>
  </si>
  <si>
    <t>Redovi se dodaju po potrebi ovisno o broju planiranih nabava.</t>
  </si>
  <si>
    <t>Naziv predmeta nabave</t>
  </si>
  <si>
    <t>H</t>
  </si>
  <si>
    <t>T</t>
  </si>
  <si>
    <t>Svaki zaseban predmet nabave i odgovarajući ukupan iznos prihvatljivog troška se obvezno prikazuje u zasebnom redu.</t>
  </si>
  <si>
    <t>3.1.</t>
  </si>
  <si>
    <t>Nakon otvaranja tablice potrebno je kliknuti ''Edit workbook'' i/ili "Enable Content" kako bi tablica ispravno radila.</t>
  </si>
  <si>
    <t>U</t>
  </si>
  <si>
    <t>RED</t>
  </si>
  <si>
    <t>OPĆI TROŠKOVI - UKUPNO</t>
  </si>
  <si>
    <t>NEPRIHVATLJIVI TROŠKOVI - UKUPNO</t>
  </si>
  <si>
    <t>NEODOBRENI TROŠKOVI - UKUPNO</t>
  </si>
  <si>
    <t>Ukupan iznos prihvatljivog ulaganja</t>
  </si>
  <si>
    <t>Intenzitet javne potpore</t>
  </si>
  <si>
    <t>Izračunati najviši iznos potpore s obzirom na intenzitet potpore i najviši iznos potpore propisan Pravilnikom</t>
  </si>
  <si>
    <t>Ukupan iznos projekta</t>
  </si>
  <si>
    <t>Pojašnjenje:
Zbroj iznosa iz redova A, B, C i D.</t>
  </si>
  <si>
    <t>Iznos primljene/dodjeljene javne potpore iz drugih javnih izvora Republike Hrvatske za iste troškove</t>
  </si>
  <si>
    <t>Iznos financijske korekcije (popunjava Agencija za plaćanja)</t>
  </si>
  <si>
    <t xml:space="preserve">Iznos potpore za dodjelu </t>
  </si>
  <si>
    <t>Iznos potpore iz proračuna EU</t>
  </si>
  <si>
    <t>Pojašnjenje:
80% iznosa potpore za dodjelu.</t>
  </si>
  <si>
    <t>Iznos potpore iz proračuna RH</t>
  </si>
  <si>
    <t>Pojašnjenje:
20% iznosa potpore za dodjelu.</t>
  </si>
  <si>
    <t>Iznos vlastitih sredstava</t>
  </si>
  <si>
    <r>
      <t xml:space="preserve">Stopa financijske korekcije ako je izrečena
</t>
    </r>
    <r>
      <rPr>
        <i/>
        <sz val="11"/>
        <color theme="1"/>
        <rFont val="Calibri"/>
        <family val="2"/>
        <charset val="238"/>
        <scheme val="minor"/>
      </rPr>
      <t>(Popunjava Agencija za plaćanja)</t>
    </r>
  </si>
  <si>
    <t>Iznos financijske korekcije ako je izrečena
EUR</t>
  </si>
  <si>
    <t>Iznos potpore po trošku s uračunatom financijskom korekcijom
EUR</t>
  </si>
  <si>
    <t>Jedinica mjere</t>
  </si>
  <si>
    <t>Količina</t>
  </si>
  <si>
    <t>Ukupan iznos prihvatljivih troškova projekta bez općih troškova</t>
  </si>
  <si>
    <t>Formule (suma) u obojenim redovima  moraju se prilagoditi kako bi izračun bio točan sukladno broju novo dodanih redova.</t>
  </si>
  <si>
    <t>Uputa za popunjavanje tablice:</t>
  </si>
  <si>
    <t>ZAHTJEV ZA POTPORU
"Tablica troškova i izračuna potpore"</t>
  </si>
  <si>
    <t>1.3.</t>
  </si>
  <si>
    <t>1.4.</t>
  </si>
  <si>
    <t>3.</t>
  </si>
  <si>
    <t>4.1.</t>
  </si>
  <si>
    <t>Troškovi pripreme poslovnog plana</t>
  </si>
  <si>
    <t>4.2.</t>
  </si>
  <si>
    <t>Troškovi savjetodavnih usluga u svrhu pripreme dokumentacije uključujući i provedbu postupaka nabave</t>
  </si>
  <si>
    <t>4.3.</t>
  </si>
  <si>
    <t>Iznos prihvatljivog troška uzimajući u obzir limite za opće troškove 
EUR</t>
  </si>
  <si>
    <t>Pojašnjenje:
Zbroj  prihvatljivih troškova bez općih troškova.</t>
  </si>
  <si>
    <t>Prihvatljivi ukupni iznos općih troškova</t>
  </si>
  <si>
    <t>Pojašnjenje:
Do 10 % vrijednosti ukupnog iznosa prihvatljivih troškova bez općih troškova.</t>
  </si>
  <si>
    <t>Pojašnjenje:
Prvi stupac: trošak iz reda ''Troškovi pripreme poslovnog plana''.
Drugi stupac: najviši iznos tih troškova; do 2 % od ukupno prihvatljivih troškova projekta bez općih troškova, ali ne više od 5.000 EUR.
Treći stupac: prihvatljivi iznos tih troškova (minimum prvog i drugog stupca).</t>
  </si>
  <si>
    <t>UKUPNO PRIHVATLJIVI TROŠKOVI BEZ OPĆIH TROŠKOVA
NAJVIŠI IZNOSI POTPORE - UKUPNO</t>
  </si>
  <si>
    <t>Naziv odabranog ponuditelja</t>
  </si>
  <si>
    <t>Datum odabrane ponude</t>
  </si>
  <si>
    <t>Broj odabrane ponude</t>
  </si>
  <si>
    <t>Umetanje novih redova nema utjecaj na funkcioniranje formula ako se vrši na način prikazan na Slici 1 niže.</t>
  </si>
  <si>
    <t>SLIKA 1</t>
  </si>
  <si>
    <t>SLIKA 2</t>
  </si>
  <si>
    <t>1.1.1.</t>
  </si>
  <si>
    <t>1.1.2.</t>
  </si>
  <si>
    <t>1.1.3.</t>
  </si>
  <si>
    <t>1.1.4.</t>
  </si>
  <si>
    <t>1.1.5.</t>
  </si>
  <si>
    <t>1.4.1.</t>
  </si>
  <si>
    <t>1.4.2.</t>
  </si>
  <si>
    <t>1.4.3.</t>
  </si>
  <si>
    <t>1.4.4.</t>
  </si>
  <si>
    <t>1.4.5.</t>
  </si>
  <si>
    <t>Pojašnjenje:
Prvi stupac: trošak iz reda ''Troškovi savjetodavnih usluga u svrhu pripreme dokumentacije na natječaj''.
Drugi stupac: najviši iznos tih troškova; do 2 % od ukupno prihvatljivih troškova projekta bez općih troškova, ali ne više od 10.000 EUR.
Treći stupac: prihvatljivi iznos tih troškova (minimum prvog i drugog stupca).</t>
  </si>
  <si>
    <t>Pojašnjenje:
Zboj ukupog iznosa prihvatljivih troškova projekta bez općih iz reda E i prihvatljivog iznosa općih troškova iz reda I.</t>
  </si>
  <si>
    <t>Intenzitet potpore iznosi najviše 50 % od ukupnih prihvatljivih troškova projekta.</t>
  </si>
  <si>
    <t>Pojašnjenje:
Najviši iznos potpore koji može biti dodijeljen s obzirom na ukupan iznos prihvatljivog ulaganja, intenzitet potpore i najviši iznos potpore propisan Pravilnikom.</t>
  </si>
  <si>
    <t>Najviši iznos potpore po trošku sukladno intenzitetu potpore
EUR</t>
  </si>
  <si>
    <t>Najviši iznos potpore po trošku uzimajući u obzir najviši iznos potpore
EUR</t>
  </si>
  <si>
    <t>Q</t>
  </si>
  <si>
    <t>Iznos prihvatljivog troška s umanjenjem
(ako je primjenjivo)
EUR</t>
  </si>
  <si>
    <t>Pojašnjenje:
Zbroj iznosa primljene/dodjeljene javne potpore iz drugih javnih izvora Republike Hrvatske za iste troškove (zbroj iznosa iz stupca O).</t>
  </si>
  <si>
    <t>Primljena/ dodijeljena javna potpora iz javnih izvora RH za iste troškove
EUR</t>
  </si>
  <si>
    <t>Najviši iznos potpore po trošku s uračunatom javnom potporom iz javnih izvora RH
EUR</t>
  </si>
  <si>
    <t>Udio je jednak ili veći od 10%?</t>
  </si>
  <si>
    <t>3.2.</t>
  </si>
  <si>
    <t>3.3.</t>
  </si>
  <si>
    <t>Ulaganje u uređaje za optimizaciju potrošnje električne energije</t>
  </si>
  <si>
    <t>Udio troškova u ukupno prihvatljivim troškovima
(bez općih troškova)</t>
  </si>
  <si>
    <t>IZRAČUN OMJERA TROŠKOVA RADI OSTVARENJA BODOVA NA KRITERIJU ODABIRA
''3. UTJECAJ ULAGANJA NA OKOLIŠ I ENERGETSKU UČINKOVITOST''</t>
  </si>
  <si>
    <t>Iznos troška koji se odnosi na podtočku 3.1. kriterija odabira 3.</t>
  </si>
  <si>
    <t>Iznos troška koji se odnosi na podtočku 3.2. kriterija odabira 3.</t>
  </si>
  <si>
    <t>Iznos troška koji se odnosi na podtočku 3.3. kriterija odabira 3.</t>
  </si>
  <si>
    <t>SLIKA 3</t>
  </si>
  <si>
    <r>
      <t xml:space="preserve">Određene ćelije koje su označene kao padajuća lista ne popunjavaju se unosom (tipkanjem) podataka, već se popunjavaju odabirom odgovarajuće opcije iz padajuće liste (ćelije u stupcima A i B u gornjem dijelu tablice). Vidi Sliku 2 niže.
OBAVEZNO odabrati iz padajuće liste naziv prihvatljivog troška u odgovrajućem redu stupca B, </t>
    </r>
    <r>
      <rPr>
        <u/>
        <sz val="11"/>
        <rFont val="Calibri"/>
        <family val="2"/>
        <scheme val="minor"/>
      </rPr>
      <t>u protivnom neće biti izračunat iznos potpore za trošak iz tog reda</t>
    </r>
    <r>
      <rPr>
        <sz val="11"/>
        <rFont val="Calibri"/>
        <family val="2"/>
        <scheme val="minor"/>
      </rPr>
      <t>.</t>
    </r>
  </si>
  <si>
    <r>
      <t xml:space="preserve">Sivo popunjene ćelije sadrže </t>
    </r>
    <r>
      <rPr>
        <u/>
        <sz val="11"/>
        <rFont val="Calibri"/>
        <family val="2"/>
        <scheme val="minor"/>
      </rPr>
      <t>unaprijed definirane formule</t>
    </r>
    <r>
      <rPr>
        <sz val="11"/>
        <rFont val="Calibri"/>
        <family val="2"/>
        <scheme val="minor"/>
      </rPr>
      <t xml:space="preserve"> za automatsko računanje pod uvjetom da se ne poremete ćelije koje su s njima povezane. Ako izračun u sivim ćeijama nije točan, vjerojatno je došlo do brisanja ili premještanja redova označenih slovima te je u toj situaciji najbolje započeti popunjavanje na novoj tablici  preuzetoj s mrežne stranice www.apprrr.hr</t>
    </r>
  </si>
  <si>
    <t>Kako bi se osiguralo da formule funkcioniraju, redovi označeni slovima i rednim brojvima ne smiju se brisati ili premještati.</t>
  </si>
  <si>
    <t>INTERVENCIJA 73.06 -  Modernizacija šumarskih tehnologija u pridobivanju drva, šumskouzgojnim radovima i proizvodnji ŠRM-a (šumskog reprodukcijskog materijala)</t>
  </si>
  <si>
    <r>
      <t xml:space="preserve">Naziv prihvatljivog troška 
</t>
    </r>
    <r>
      <rPr>
        <i/>
        <sz val="11"/>
        <rFont val="Calibri"/>
        <family val="2"/>
        <scheme val="minor"/>
      </rPr>
      <t>OBAVEZNO odabrati iz padajuće liste naziv prihvatljivog troška iz Liste prihvatljivih troškova - Prilog 3. Pravilnika.</t>
    </r>
  </si>
  <si>
    <t>STROJEVI, ORUĐA, UREĐAJI I OPREMA ZA SJEČU I IZRADU DRVA</t>
  </si>
  <si>
    <t>STROJEVI, ORUĐA I UREĐAJI ZA ŠUMSKOUZGOJNE RADOVE</t>
  </si>
  <si>
    <t>STROJEVI, ORUĐA I UREĐAJI ZA PROIZVODNJU ŠUMSKOG REPRODUKCIJSKOG MATERIJALA (ŠRM)</t>
  </si>
  <si>
    <t>STROJEVI, ORUĐA, UREĐAJI I OPREMA ZA PRIVLAČENJE, IZVOŽENJE I IZNOŠENJE DRVA</t>
  </si>
  <si>
    <t xml:space="preserve">STROJEVI, ORUĐA, I UREĐAJI ZA PROIZVODNJU ŠUMSKE BIOMASE ZA KORIŠTENJE U ENERGETSKE SVRHE </t>
  </si>
  <si>
    <t>STROJEVI, ORUĐA I UREĐAJI ZA DALJINSKI PRIJEVOZ DRVA</t>
  </si>
  <si>
    <t xml:space="preserve">Harvesteri </t>
  </si>
  <si>
    <t>Jednozahvatne harvesterske glave</t>
  </si>
  <si>
    <t>Procesorske glave</t>
  </si>
  <si>
    <t>Sječne glave</t>
  </si>
  <si>
    <t>Motorne pile lančanice</t>
  </si>
  <si>
    <t>Forvarderi</t>
  </si>
  <si>
    <t>Skideri (sa šumskim vitlom, sa šumskim vitlom i hidrauličnom dizalicom)</t>
  </si>
  <si>
    <t>Šumske žičare</t>
  </si>
  <si>
    <t>Šumske izvedbe poljoprivrednih traktora (traktori tvornički opremljeni šumskom nadogradnjom – zaštitni okvir kabine, zašita podvozja, pogon na sve kotače)</t>
  </si>
  <si>
    <t>Šumske poluprikolice s hidrauličnom dizalicom</t>
  </si>
  <si>
    <t>Šumska vitla - jednobubanjska i dvobubanjska, za fiksno postavljanje na šumska vozila</t>
  </si>
  <si>
    <t>Šumska vitla „farmi izvedbe“ - jednobubanjska i dvobubanjska, na trozglobnu poteznicu traktora</t>
  </si>
  <si>
    <t>Samovozna i vučena kolica za šumske žičare</t>
  </si>
  <si>
    <t>Polugusjenice na kotačima bogie osovina šumskih vozila</t>
  </si>
  <si>
    <t>Sječne glave za energijsko drvo</t>
  </si>
  <si>
    <t>Iverači - disk i bubanj iverači - vučeni, nošeni, polunošeni, samohodni</t>
  </si>
  <si>
    <t>Cjepači - vučeni, nošeni, polunošeni</t>
  </si>
  <si>
    <t>Kidalice - vučene, nošene, polunošene</t>
  </si>
  <si>
    <t>Šumske prikolice i poluprikolice za daljinski transport drva kamionom</t>
  </si>
  <si>
    <t>Kamionske prikolice za transport šumskih strojeva i vozila</t>
  </si>
  <si>
    <t>Poluprikolice s pomičnim podom za transport drvne sječke</t>
  </si>
  <si>
    <t>Šumske hidraulične dizalice s nadogradnjom</t>
  </si>
  <si>
    <t>Hvatala i rotatori na šumskim hidrauličnim dizalicama</t>
  </si>
  <si>
    <t>Šumske prikolice i poluprikolice za transport drvnog materijala – traktorske i kamionske</t>
  </si>
  <si>
    <t>Baterijske motorne pile i baterijske motorne kose, motorni čistači i škare</t>
  </si>
  <si>
    <t>Motorne pile, motorne kose i motorni čistači</t>
  </si>
  <si>
    <t>Sitnilice, rotositnilice, šumski malčeri i sjekači grmlja</t>
  </si>
  <si>
    <t>Atomizeri i raspršivači- vučeni, nošeni, polunošeni</t>
  </si>
  <si>
    <t>Bušilice za plitku i duboku sadnju</t>
  </si>
  <si>
    <t>Sijačice šumskog sjemena – nošene, polunošene i vučene na pogonskim vozilima</t>
  </si>
  <si>
    <t>Sadilice šumskih sadnica golog i obloženog korijena – nošene, polunošene i vučene na pogonskim vozilima</t>
  </si>
  <si>
    <t>Uređaji i oruđa za kresanje grana – kranski uređaji (kružne pile i škare), električne, baterijske i pneumatske škare</t>
  </si>
  <si>
    <t>Poljoprivredni traktori s tvornički ugrađenom pužnom brzinom kretanja</t>
  </si>
  <si>
    <t>Plugovi podrivači</t>
  </si>
  <si>
    <t>Rotacijske freze</t>
  </si>
  <si>
    <t>Plugovi gredičari</t>
  </si>
  <si>
    <t>Plugovi za podrezivanje korijena</t>
  </si>
  <si>
    <t>Plugovi za vađenje šumskih sadnica</t>
  </si>
  <si>
    <t>Nošena i vučena oruđa na trozglobnoj poteznici traktora za rasadničarsku proizvodnju: sijačice šumskog sjemena, sadilice za sadnju/presadnju šumskih sadnica, kultivatori za obradu tla na gredicama, prihranu i zaštitu šumskih sadnica</t>
  </si>
  <si>
    <t>Linija za sadnju ŠRM-a</t>
  </si>
  <si>
    <t>Linija sa presadnju ŠRM-a</t>
  </si>
  <si>
    <t>Sustavi za automatizaciju proizvodnje ŠRM-a</t>
  </si>
  <si>
    <t xml:space="preserve">Troškovi vođenja projekta/upravljanja projektom/usluga ovlaštenih osoba/inženjera tijekom provedbe projekta </t>
  </si>
  <si>
    <t>Najniža vrijednost javne potpore:
5.000 EUR</t>
  </si>
  <si>
    <t>Najviša vrijednost javne potpore:
do 700.000 EUR</t>
  </si>
  <si>
    <t>Ulaganje u strojeve i šumska vozila sa hibridnim pogonima (elektrohibridi, hidraulički hibridi) mase veće od 5 tona</t>
  </si>
  <si>
    <t>Ulaganje u opremu koja doprinosi smanjenju oštećenja šumskog tla</t>
  </si>
  <si>
    <t>IZRAČUN OMJERA TROŠKOVA RADI OSTVARENJA BODOVA NA KRITERIJU ODABIRA
''2. VRSTA ULAGANJA''</t>
  </si>
  <si>
    <t>2.1.</t>
  </si>
  <si>
    <t>2.2.</t>
  </si>
  <si>
    <t>2.3.</t>
  </si>
  <si>
    <t>2.4.</t>
  </si>
  <si>
    <t>UKUPNO</t>
  </si>
  <si>
    <t>ZAKLJUČAK</t>
  </si>
  <si>
    <t>Najveći postotni udio</t>
  </si>
  <si>
    <t>STROJEVI, ORUĐA, UREĐAJI I OPREMA U POSTUPKU PRIDOBIVANJA
DRVA</t>
  </si>
  <si>
    <t>1.2.1.</t>
  </si>
  <si>
    <t>1.2.2.</t>
  </si>
  <si>
    <t>1.2.3.</t>
  </si>
  <si>
    <t>1.2.4.</t>
  </si>
  <si>
    <t>1.2.5.</t>
  </si>
  <si>
    <t>1.2.6.</t>
  </si>
  <si>
    <t>1.2.7.</t>
  </si>
  <si>
    <t>1.2.8.</t>
  </si>
  <si>
    <t>1.2.9.</t>
  </si>
  <si>
    <t>1.2.10.</t>
  </si>
  <si>
    <t>1.3.1.</t>
  </si>
  <si>
    <t>1.3.2.</t>
  </si>
  <si>
    <t>1.3.3.</t>
  </si>
  <si>
    <t>1.3.4.</t>
  </si>
  <si>
    <t xml:space="preserve">Lanci za kotače šumskih vozila </t>
  </si>
  <si>
    <t>2.5.</t>
  </si>
  <si>
    <t>2.6.</t>
  </si>
  <si>
    <t>2.7.</t>
  </si>
  <si>
    <t>2.8.</t>
  </si>
  <si>
    <t>2.9.</t>
  </si>
  <si>
    <t>2.10.</t>
  </si>
  <si>
    <t>2.11.</t>
  </si>
  <si>
    <t>2.12.</t>
  </si>
  <si>
    <t>3.4.</t>
  </si>
  <si>
    <t>3.5.</t>
  </si>
  <si>
    <t>3.6.</t>
  </si>
  <si>
    <t>3.7.</t>
  </si>
  <si>
    <t>3.8.</t>
  </si>
  <si>
    <t>3.9.</t>
  </si>
  <si>
    <t>3.10.</t>
  </si>
  <si>
    <t>3.11.</t>
  </si>
  <si>
    <t>3.12.</t>
  </si>
  <si>
    <t>3.13.</t>
  </si>
  <si>
    <t>3.14.</t>
  </si>
  <si>
    <t>3.15.</t>
  </si>
  <si>
    <t>3.16.</t>
  </si>
  <si>
    <t>Pojašnjenje:
Zbroj iznosa iz stupca R "Iznos financijske korekcije ako je izrečena".</t>
  </si>
  <si>
    <t>Pojašnjenje:
Razlika ukupnog iznosa projekta iz reda O i zbroja iznosa iz redova P i R.</t>
  </si>
  <si>
    <t>PODTOČKA KRITERIJA ODABIRA 2</t>
  </si>
  <si>
    <r>
      <rPr>
        <sz val="14"/>
        <color theme="1"/>
        <rFont val="Calibri"/>
        <family val="2"/>
        <charset val="238"/>
        <scheme val="minor"/>
      </rPr>
      <t>ULAGANJE U MODERNE TEHNOLOGIJE PRIDOBIVANJA DRVA</t>
    </r>
    <r>
      <rPr>
        <b/>
        <i/>
        <sz val="14"/>
        <color theme="1"/>
        <rFont val="Calibri"/>
        <family val="2"/>
        <charset val="238"/>
        <scheme val="minor"/>
      </rPr>
      <t xml:space="preserve">
 POSTOTNI UDIO IZ TOČKE 1. PRIHVATLJIVIH TROŠKOVA BEZ TOČKE 1.4.</t>
    </r>
  </si>
  <si>
    <r>
      <rPr>
        <sz val="14"/>
        <color theme="1"/>
        <rFont val="Calibri"/>
        <family val="2"/>
        <charset val="238"/>
        <scheme val="minor"/>
      </rPr>
      <t>ULAGANJE U MODERNE TEHNOLOGIJE ZA ŠUMSKOUZGOJNE RADOVE</t>
    </r>
    <r>
      <rPr>
        <b/>
        <i/>
        <sz val="14"/>
        <color theme="1"/>
        <rFont val="Calibri"/>
        <family val="2"/>
        <charset val="238"/>
        <scheme val="minor"/>
      </rPr>
      <t xml:space="preserve">
POSTOTNI UDIO IZ TOČKE 2. PRIHVATLJIVIH TROŠKOVA</t>
    </r>
  </si>
  <si>
    <r>
      <rPr>
        <sz val="14"/>
        <color theme="1"/>
        <rFont val="Calibri"/>
        <family val="2"/>
        <charset val="238"/>
        <scheme val="minor"/>
      </rPr>
      <t xml:space="preserve">ULAGANJE U STROJEVE I UREĐAJE ZA PROIZVODNJU ŠUMSKOG REPRODUKCIJSKOG MATERIJALA </t>
    </r>
    <r>
      <rPr>
        <b/>
        <i/>
        <sz val="14"/>
        <color theme="1"/>
        <rFont val="Calibri"/>
        <family val="2"/>
        <charset val="238"/>
        <scheme val="minor"/>
      </rPr>
      <t xml:space="preserve">
POSTOTNI  UDIO IZ TOČKE 3. PRIHVATLJIVIH TROŠKOVA</t>
    </r>
  </si>
  <si>
    <r>
      <rPr>
        <sz val="14"/>
        <color theme="1"/>
        <rFont val="Calibri"/>
        <family val="2"/>
        <charset val="238"/>
        <scheme val="minor"/>
      </rPr>
      <t>ULAGANJE U STROJEVE I OPREMU ZA DALJINSKI PRIJEVOZ DRVA</t>
    </r>
    <r>
      <rPr>
        <b/>
        <i/>
        <sz val="14"/>
        <color theme="1"/>
        <rFont val="Calibri"/>
        <family val="2"/>
        <charset val="238"/>
        <scheme val="minor"/>
      </rPr>
      <t xml:space="preserve">
POSTOTNI  UDIO IZ TOČKE 1.4. PRIHVATLJIVIH TROŠKOVA</t>
    </r>
  </si>
  <si>
    <t>Jedinična cijena
ili ukupna cijena
(s PDV-om ako je PDV prihvatljiv ili bez PDV-a ako nije prihvatljiv)
EUR</t>
  </si>
  <si>
    <t xml:space="preserve">Iznos prihvatljivog troška
(s PDV-om ako je PDV prihvatljiv ili bez PDV-a ako nije prihvatljiv)
EUR
</t>
  </si>
  <si>
    <t>Naziv troška/opis stavke prema odabranoj ponudi</t>
  </si>
  <si>
    <t>Broj stavke iz odabrane ponude</t>
  </si>
  <si>
    <t>Ukupan iznos stavke iz odabrane ponude</t>
  </si>
  <si>
    <r>
      <t xml:space="preserve">Pojašnjenje: upisati u redovima niže nazive troškova/ opise stavaka i odgovarajuće podatke i iznose troškova koji se odnose na </t>
    </r>
    <r>
      <rPr>
        <b/>
        <u/>
        <sz val="11"/>
        <color theme="1"/>
        <rFont val="Calibri"/>
        <family val="2"/>
        <charset val="238"/>
        <scheme val="minor"/>
      </rPr>
      <t>ulaganje u strojeve i šumska vozila sa hibridnim pogonima (elektrohibridi, hidraulički hibridi) mase veće od 5 tona</t>
    </r>
  </si>
  <si>
    <r>
      <t xml:space="preserve">Pojašnjenje: upisati u redovima niže nazive troškova/ opise stavaka i odgovarajuće podatke i iznose troškova koji se odnose na </t>
    </r>
    <r>
      <rPr>
        <b/>
        <u/>
        <sz val="11"/>
        <color theme="1"/>
        <rFont val="Calibri"/>
        <family val="2"/>
        <charset val="238"/>
        <scheme val="minor"/>
      </rPr>
      <t xml:space="preserve">ulaganje u nabavu šumske žičare i/ili samovozna i vučena kolica za šumske žičare i/ili polugusjenice na kotačima bogie osovina šumskih vozila i/ili lance za kotače šumskih vozila </t>
    </r>
  </si>
  <si>
    <r>
      <t xml:space="preserve">Pojašnjenje: upisati u redovima niže nazive troškova/ opise stavaka i odgovarajuće podatke i iznose troškova koji se odnose na </t>
    </r>
    <r>
      <rPr>
        <b/>
        <u/>
        <sz val="11"/>
        <color theme="1"/>
        <rFont val="Calibri"/>
        <family val="2"/>
        <charset val="238"/>
        <scheme val="minor"/>
      </rPr>
      <t>ulaganje u hvatala i rotatore na šumskim hidrauličnim dizalicama i/ili baterijske motorne pile i baterijske motorne kose, motorni čistači i škare i/ili uređaje i oruđa za kresanje grana – kranski uređaji (kružne pile i škare), električne, baterijske i pneumatske škare i/ili baterijske motorne pile i baterijske motorne kose, motorni čistači i škare i/ili liniju za sadnju ŠRM-a i/ili linija za presadnju ŠRM-a i/ili sustave za automatizaciju proizvodnje ŠRM-a</t>
    </r>
  </si>
  <si>
    <t>Pojašnjenje:
Popuniti u slučaju da korisnik traži/ostvaruje bodove na navedenom kriteriju odabira.
Korisnik ostvaruje bodove na navedenom kriteriju odabira ako se najmanje 10% prihvatljivih troškova bez općih troškova prilikom podnošenja zahtjeva za potporu odnosi na jednu od kategorija 3.1., 3.2. ili 3.3., a u slučaju da nijedna od kategorija 3.1., 3.2. ili 3.3. pojedinačno ne iznosi najmanje 10% prihvatljivih troškova bez općih troškova, korisnik ne ostvaruje bodove na navedenom kriteriju odabira.
U slučaju ulaganja u više različitih kategorija (3.1. i/ili 3.2. i/ili 3.3.) korisnik ostvaruje bodove za onu podtočku, odnosno vrstu ulaganja čiji iznos prihvatljivog troška je najveći.
Za ulaganja u podtočku 3.2. ostvaruju se bodovi ako se ulaganje odnosi na troškove pod točkama 1.2.3., 1.2.8., 1.2.9., 1.2.10. iz Priloga 3 Pravilnika.
Pod hibridnim strojevima, šumskim vozilima i uređajima iz podtočke 3.1. i 3.3. smatraju se strojevi, šumska vozila i uređaji čiji pogonski sustav ima mogućnost pretvorbe najmanje dvaju različitih oblika energije u koristan rad, a ta se pretvorba može odvijati istodobno ili naizmjence.
Za ulaganja u podtočku 3.3. ostvaruju se bodovi ako se ulaganje odnosi na troškove pod točkama 2.4., 2.5., 2.12., 3.5., 3.14., 3.15. i 3.16. iz Priloga 3 Pravilnika.</t>
  </si>
  <si>
    <t>Pojašnjenje:
Prvi stupac: trošak iz reda ''Troškovi vođenja projekta/upravljanja projektom/usluga ovlaštenih osoba/inženjera tijekom provedbe projekta''.
Drugi stupac: najviši iznos tih troškova (razlika do gornje granice od 10%).
Treći stupac: prihvatljivi iznos tih troškova (minimum prvog i drugog stupca).</t>
  </si>
  <si>
    <t>Pojašnjenje:
Korisnik ne ostvaruje bodove u kategorijama 2.1., 2.2. i 2.3. ako se ulaganje odnosi isključivo na troškove pod točkom 1.4. iz Priloga 3 Pravilnika. 
Za ulaganja u podtočku 2.1. ostvaruju se bodovi ako se ulaganje odnosi na troškove pod točkom 1. iz Priloga 3 Pravilnika.
Za ulaganja u podtočku 2.2. ostvaruju se bodovi ako se ulaganje odnosi na troškove pod točkom 2. iz Priloga 3 Pravilnika.
Za ulaganja u podtočku 2.3. ostvaruju se bodovi ako se ulaganje odnosi na troškove pod točkom 3. iz Priloga 3 Pravilnika.
Za ulaganja u podtočku 2.4. ostvaruju se bodovi ako se ulaganje odnosi na troškove pod točkom 1.4. iz Priloga 3 Pravilnika.
U slučaju ulaganja u više različitih kategorija (2.1., 2.2. i 2.3.), korisnik ostvaruje bodove za onu podtočku (vrstu ulaganja) na koju se odnosi najveći postotni udio prihvatljivih troškova bez općih troškova.</t>
  </si>
  <si>
    <r>
      <t>Ako korisnik traži/ostvaruje bodove na Kriteriju odabira 3. ''Utjecaj ulaganja na okoliš i energetsku učinkovitost'', potrebno je nakon dijela tablice s izračunom troškova i potpore</t>
    </r>
    <r>
      <rPr>
        <u/>
        <sz val="11"/>
        <rFont val="Calibri"/>
        <family val="2"/>
        <scheme val="minor"/>
      </rPr>
      <t xml:space="preserve"> popuniti i donji dio tablice s izračunom omjera troškova koji se odnose na Kriterij odabira 3.</t>
    </r>
    <r>
      <rPr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scheme val="minor"/>
      </rPr>
      <t>Vidi Sliku 4 niže.</t>
    </r>
  </si>
  <si>
    <t>SLIKA 4</t>
  </si>
  <si>
    <t>Za Kriterij odabira 2. ''Vrsta ulaganja'', tablica će u donjem dijelu (nakon dijela tablice s izračunom troškova i potpore) automatski prikazati za koju kategoriju (podtočku) korisnik ostvaruje bodove, pod uvjetom da je korisnik ispravno upisao podatke i iznose u gornjem dijelu tablice u skladu s Listom prihvatljivih troškova. Vidi Sliku 3 niže.</t>
  </si>
  <si>
    <t>Pojašnjenje:
Zbroj iznosa iz stupca S koji je jednak izračunatom najvišem iznosu potpore iz reda N umanjenom za iznos primljene javne potpore za iste troškove iz reda P i za iznos financijske korekcije iz reda Q.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</si>
</sst>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k_n_-;\-* #,##0.00\ _k_n_-;_-* &quot;-&quot;??\ _k_n_-;_-@_-"/>
    <numFmt numFmtId="165" formatCode="_-* #,##0.00\ [$€-813]_-;\-* #,##0.00\ [$€-813]_-;_-* &quot;-&quot;??\ [$€-813]_-;_-@_-"/>
    <numFmt numFmtId="166" formatCode="[$-F800]dddd\,\ mmmm\ dd\,\ yyyy"/>
    <numFmt numFmtId="167" formatCode="#,##0.000000_ ;\-#,##0.000000\ "/>
  </numFmts>
  <fonts count="33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1"/>
      <name val="Calibri"/>
      <family val="2"/>
      <charset val="238"/>
      <scheme val="minor"/>
    </font>
    <font>
      <sz val="2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Arial"/>
      <family val="2"/>
      <charset val="238"/>
    </font>
    <font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20"/>
      <color theme="0"/>
      <name val="Calibri"/>
      <family val="2"/>
      <charset val="238"/>
      <scheme val="minor"/>
    </font>
    <font>
      <b/>
      <sz val="14"/>
      <color theme="0"/>
      <name val="Calibri"/>
      <family val="2"/>
      <charset val="238"/>
      <scheme val="minor"/>
    </font>
    <font>
      <b/>
      <sz val="14"/>
      <color theme="0"/>
      <name val="Calibri"/>
      <family val="2"/>
      <scheme val="minor"/>
    </font>
    <font>
      <b/>
      <sz val="24"/>
      <color theme="0"/>
      <name val="Calibri"/>
      <family val="2"/>
      <charset val="238"/>
      <scheme val="minor"/>
    </font>
    <font>
      <sz val="22"/>
      <name val="Calibri"/>
      <family val="2"/>
      <charset val="238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sz val="11"/>
      <name val="Calibri"/>
      <family val="2"/>
      <scheme val="minor"/>
    </font>
    <font>
      <b/>
      <sz val="12"/>
      <color indexed="81"/>
      <name val="Tahoma"/>
      <family val="2"/>
      <charset val="238"/>
    </font>
    <font>
      <b/>
      <sz val="14"/>
      <name val="Calibri"/>
      <family val="2"/>
      <charset val="238"/>
      <scheme val="minor"/>
    </font>
    <font>
      <i/>
      <sz val="14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4"/>
      <name val="Calibri"/>
      <family val="2"/>
      <scheme val="minor"/>
    </font>
    <font>
      <u/>
      <sz val="11"/>
      <name val="Calibri"/>
      <family val="2"/>
      <scheme val="minor"/>
    </font>
    <font>
      <b/>
      <sz val="11"/>
      <color theme="0"/>
      <name val="Calibri"/>
      <family val="2"/>
      <charset val="238"/>
      <scheme val="minor"/>
    </font>
    <font>
      <b/>
      <i/>
      <sz val="14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1"/>
      <color theme="0"/>
      <name val="Calibri"/>
      <family val="2"/>
      <scheme val="minor"/>
    </font>
    <font>
      <sz val="12"/>
      <color theme="0"/>
      <name val="Times New Roman"/>
      <family val="1"/>
      <charset val="238"/>
    </font>
  </fonts>
  <fills count="18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AAD08E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2">
    <xf numFmtId="165" fontId="0" fillId="0" borderId="0"/>
    <xf numFmtId="9" fontId="3" fillId="0" borderId="0" applyFont="0" applyFill="0" applyBorder="0" applyAlignment="0" applyProtection="0"/>
    <xf numFmtId="0" fontId="3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308">
    <xf numFmtId="165" fontId="0" fillId="0" borderId="0" xfId="0"/>
    <xf numFmtId="165" fontId="0" fillId="0" borderId="0" xfId="0" applyAlignment="1" applyProtection="1">
      <alignment vertical="center"/>
      <protection locked="0"/>
    </xf>
    <xf numFmtId="165" fontId="0" fillId="0" borderId="0" xfId="0" applyAlignment="1" applyProtection="1">
      <alignment horizontal="center" vertical="center"/>
      <protection locked="0"/>
    </xf>
    <xf numFmtId="165" fontId="7" fillId="0" borderId="0" xfId="0" applyFont="1" applyAlignment="1" applyProtection="1">
      <alignment horizontal="center" vertical="center"/>
      <protection locked="0"/>
    </xf>
    <xf numFmtId="165" fontId="8" fillId="0" borderId="0" xfId="0" applyFont="1" applyAlignment="1" applyProtection="1">
      <alignment vertical="center"/>
      <protection locked="0"/>
    </xf>
    <xf numFmtId="165" fontId="0" fillId="0" borderId="0" xfId="0" applyBorder="1" applyAlignment="1" applyProtection="1">
      <alignment vertical="center"/>
      <protection locked="0"/>
    </xf>
    <xf numFmtId="0" fontId="0" fillId="0" borderId="9" xfId="0" applyNumberFormat="1" applyBorder="1" applyAlignment="1" applyProtection="1">
      <alignment horizontal="center" vertical="center" wrapText="1"/>
      <protection locked="0"/>
    </xf>
    <xf numFmtId="4" fontId="0" fillId="0" borderId="0" xfId="0" applyNumberFormat="1" applyAlignment="1" applyProtection="1">
      <alignment horizontal="right" vertical="center"/>
      <protection locked="0"/>
    </xf>
    <xf numFmtId="4" fontId="0" fillId="0" borderId="9" xfId="0" applyNumberFormat="1" applyBorder="1" applyAlignment="1" applyProtection="1">
      <alignment horizontal="right" vertical="center"/>
      <protection locked="0"/>
    </xf>
    <xf numFmtId="4" fontId="0" fillId="0" borderId="11" xfId="0" applyNumberFormat="1" applyBorder="1" applyAlignment="1" applyProtection="1">
      <alignment horizontal="right" vertical="center"/>
      <protection locked="0"/>
    </xf>
    <xf numFmtId="4" fontId="0" fillId="0" borderId="0" xfId="0" applyNumberFormat="1" applyBorder="1" applyAlignment="1" applyProtection="1">
      <alignment horizontal="right" vertical="center"/>
      <protection locked="0"/>
    </xf>
    <xf numFmtId="4" fontId="2" fillId="0" borderId="0" xfId="0" applyNumberFormat="1" applyFont="1" applyBorder="1" applyAlignment="1" applyProtection="1">
      <alignment horizontal="right" vertical="center"/>
      <protection locked="0"/>
    </xf>
    <xf numFmtId="165" fontId="10" fillId="0" borderId="0" xfId="0" applyFont="1" applyAlignment="1" applyProtection="1">
      <alignment vertical="center"/>
      <protection locked="0"/>
    </xf>
    <xf numFmtId="4" fontId="0" fillId="0" borderId="4" xfId="0" applyNumberFormat="1" applyBorder="1" applyAlignment="1" applyProtection="1">
      <alignment horizontal="right" vertical="center" wrapText="1"/>
      <protection locked="0"/>
    </xf>
    <xf numFmtId="0" fontId="0" fillId="0" borderId="11" xfId="0" applyNumberFormat="1" applyBorder="1" applyAlignment="1" applyProtection="1">
      <alignment horizontal="center" vertical="center" wrapText="1"/>
      <protection locked="0"/>
    </xf>
    <xf numFmtId="165" fontId="15" fillId="7" borderId="17" xfId="0" applyFont="1" applyFill="1" applyBorder="1" applyAlignment="1">
      <alignment horizontal="center" vertical="center"/>
    </xf>
    <xf numFmtId="4" fontId="8" fillId="0" borderId="0" xfId="0" applyNumberFormat="1" applyFont="1" applyBorder="1" applyAlignment="1" applyProtection="1">
      <alignment horizontal="right" vertical="center"/>
      <protection locked="0"/>
    </xf>
    <xf numFmtId="165" fontId="16" fillId="0" borderId="0" xfId="0" applyFont="1" applyAlignment="1" applyProtection="1">
      <alignment horizontal="center" vertical="center"/>
      <protection locked="0"/>
    </xf>
    <xf numFmtId="4" fontId="8" fillId="0" borderId="0" xfId="0" applyNumberFormat="1" applyFont="1" applyAlignment="1" applyProtection="1">
      <alignment horizontal="right" vertical="center"/>
      <protection locked="0"/>
    </xf>
    <xf numFmtId="165" fontId="2" fillId="9" borderId="9" xfId="0" applyFont="1" applyFill="1" applyBorder="1" applyAlignment="1">
      <alignment vertical="center"/>
    </xf>
    <xf numFmtId="165" fontId="2" fillId="6" borderId="9" xfId="0" applyFont="1" applyFill="1" applyBorder="1" applyAlignment="1">
      <alignment vertical="center"/>
    </xf>
    <xf numFmtId="165" fontId="15" fillId="7" borderId="16" xfId="0" applyFont="1" applyFill="1" applyBorder="1" applyAlignment="1">
      <alignment horizontal="center" vertical="center"/>
    </xf>
    <xf numFmtId="4" fontId="2" fillId="6" borderId="9" xfId="0" applyNumberFormat="1" applyFont="1" applyFill="1" applyBorder="1" applyAlignment="1">
      <alignment vertical="center"/>
    </xf>
    <xf numFmtId="4" fontId="2" fillId="6" borderId="9" xfId="0" applyNumberFormat="1" applyFont="1" applyFill="1" applyBorder="1" applyAlignment="1" applyProtection="1">
      <alignment vertical="center"/>
      <protection locked="0"/>
    </xf>
    <xf numFmtId="4" fontId="2" fillId="9" borderId="9" xfId="0" applyNumberFormat="1" applyFont="1" applyFill="1" applyBorder="1" applyAlignment="1">
      <alignment vertical="center"/>
    </xf>
    <xf numFmtId="4" fontId="2" fillId="9" borderId="9" xfId="0" applyNumberFormat="1" applyFont="1" applyFill="1" applyBorder="1" applyAlignment="1" applyProtection="1">
      <alignment vertical="center"/>
    </xf>
    <xf numFmtId="164" fontId="2" fillId="9" borderId="9" xfId="0" applyNumberFormat="1" applyFont="1" applyFill="1" applyBorder="1" applyAlignment="1">
      <alignment vertical="center"/>
    </xf>
    <xf numFmtId="164" fontId="2" fillId="6" borderId="9" xfId="0" applyNumberFormat="1" applyFont="1" applyFill="1" applyBorder="1" applyAlignment="1">
      <alignment vertical="center"/>
    </xf>
    <xf numFmtId="4" fontId="2" fillId="6" borderId="4" xfId="0" applyNumberFormat="1" applyFont="1" applyFill="1" applyBorder="1" applyAlignment="1" applyProtection="1">
      <alignment vertical="center"/>
    </xf>
    <xf numFmtId="4" fontId="0" fillId="4" borderId="4" xfId="0" applyNumberFormat="1" applyFill="1" applyBorder="1" applyAlignment="1" applyProtection="1">
      <alignment vertical="center"/>
    </xf>
    <xf numFmtId="165" fontId="1" fillId="0" borderId="0" xfId="0" applyFont="1" applyBorder="1" applyAlignment="1" applyProtection="1">
      <alignment horizontal="left" vertical="center"/>
      <protection locked="0"/>
    </xf>
    <xf numFmtId="0" fontId="0" fillId="0" borderId="10" xfId="0" applyNumberFormat="1" applyBorder="1" applyAlignment="1" applyProtection="1">
      <alignment horizontal="center" vertical="center" wrapText="1"/>
      <protection locked="0"/>
    </xf>
    <xf numFmtId="4" fontId="0" fillId="4" borderId="20" xfId="0" applyNumberFormat="1" applyFill="1" applyBorder="1" applyAlignment="1" applyProtection="1">
      <alignment vertical="center"/>
    </xf>
    <xf numFmtId="4" fontId="2" fillId="6" borderId="12" xfId="0" applyNumberFormat="1" applyFont="1" applyFill="1" applyBorder="1" applyAlignment="1">
      <alignment vertical="center"/>
    </xf>
    <xf numFmtId="4" fontId="2" fillId="6" borderId="12" xfId="0" applyNumberFormat="1" applyFont="1" applyFill="1" applyBorder="1" applyAlignment="1">
      <alignment horizontal="right" vertical="center"/>
    </xf>
    <xf numFmtId="4" fontId="2" fillId="9" borderId="9" xfId="0" applyNumberFormat="1" applyFont="1" applyFill="1" applyBorder="1" applyAlignment="1">
      <alignment horizontal="left" vertical="center"/>
    </xf>
    <xf numFmtId="165" fontId="2" fillId="9" borderId="4" xfId="0" applyFont="1" applyFill="1" applyBorder="1" applyAlignment="1">
      <alignment horizontal="left" vertical="center"/>
    </xf>
    <xf numFmtId="165" fontId="2" fillId="6" borderId="4" xfId="0" applyFont="1" applyFill="1" applyBorder="1" applyAlignment="1">
      <alignment horizontal="left" vertical="center" wrapText="1"/>
    </xf>
    <xf numFmtId="0" fontId="0" fillId="0" borderId="4" xfId="0" applyNumberFormat="1" applyBorder="1" applyAlignment="1" applyProtection="1">
      <alignment horizontal="center" vertical="center" wrapText="1"/>
      <protection hidden="1"/>
    </xf>
    <xf numFmtId="0" fontId="8" fillId="0" borderId="22" xfId="0" applyNumberFormat="1" applyFont="1" applyBorder="1" applyAlignment="1" applyProtection="1">
      <alignment horizontal="center" vertical="center" wrapText="1"/>
      <protection hidden="1"/>
    </xf>
    <xf numFmtId="4" fontId="2" fillId="9" borderId="4" xfId="0" applyNumberFormat="1" applyFont="1" applyFill="1" applyBorder="1" applyAlignment="1">
      <alignment vertical="center"/>
    </xf>
    <xf numFmtId="0" fontId="8" fillId="0" borderId="0" xfId="0" applyNumberFormat="1" applyFont="1" applyAlignment="1" applyProtection="1">
      <alignment vertical="center"/>
      <protection locked="0"/>
    </xf>
    <xf numFmtId="165" fontId="1" fillId="0" borderId="0" xfId="0" applyFont="1" applyFill="1" applyAlignment="1" applyProtection="1">
      <alignment horizontal="center" vertical="center"/>
      <protection locked="0"/>
    </xf>
    <xf numFmtId="165" fontId="1" fillId="0" borderId="0" xfId="0" applyFont="1" applyFill="1" applyAlignment="1" applyProtection="1">
      <alignment vertical="center"/>
      <protection locked="0"/>
    </xf>
    <xf numFmtId="4" fontId="2" fillId="9" borderId="4" xfId="0" applyNumberFormat="1" applyFont="1" applyFill="1" applyBorder="1" applyAlignment="1">
      <alignment horizontal="left" vertical="center"/>
    </xf>
    <xf numFmtId="0" fontId="0" fillId="0" borderId="20" xfId="0" applyNumberFormat="1" applyBorder="1" applyAlignment="1" applyProtection="1">
      <alignment horizontal="center" vertical="center" wrapText="1"/>
      <protection locked="0"/>
    </xf>
    <xf numFmtId="0" fontId="0" fillId="0" borderId="4" xfId="0" applyNumberFormat="1" applyBorder="1" applyAlignment="1" applyProtection="1">
      <alignment horizontal="center" vertical="center" wrapText="1"/>
      <protection locked="0"/>
    </xf>
    <xf numFmtId="4" fontId="2" fillId="6" borderId="4" xfId="0" applyNumberFormat="1" applyFont="1" applyFill="1" applyBorder="1" applyAlignment="1">
      <alignment horizontal="right" vertical="center"/>
    </xf>
    <xf numFmtId="4" fontId="2" fillId="9" borderId="4" xfId="0" applyNumberFormat="1" applyFont="1" applyFill="1" applyBorder="1" applyAlignment="1">
      <alignment horizontal="right" vertical="center"/>
    </xf>
    <xf numFmtId="0" fontId="0" fillId="0" borderId="22" xfId="0" applyNumberFormat="1" applyBorder="1" applyAlignment="1" applyProtection="1">
      <alignment horizontal="center" vertical="center" wrapText="1"/>
      <protection locked="0"/>
    </xf>
    <xf numFmtId="4" fontId="0" fillId="0" borderId="22" xfId="0" applyNumberFormat="1" applyBorder="1" applyAlignment="1" applyProtection="1">
      <alignment horizontal="right" vertical="center" wrapText="1"/>
      <protection locked="0"/>
    </xf>
    <xf numFmtId="4" fontId="2" fillId="6" borderId="5" xfId="0" applyNumberFormat="1" applyFont="1" applyFill="1" applyBorder="1" applyAlignment="1" applyProtection="1">
      <alignment vertical="center"/>
      <protection locked="0"/>
    </xf>
    <xf numFmtId="4" fontId="0" fillId="4" borderId="5" xfId="0" applyNumberFormat="1" applyFill="1" applyBorder="1" applyAlignment="1" applyProtection="1">
      <alignment vertical="center"/>
    </xf>
    <xf numFmtId="4" fontId="2" fillId="6" borderId="5" xfId="0" applyNumberFormat="1" applyFont="1" applyFill="1" applyBorder="1" applyAlignment="1">
      <alignment vertical="center"/>
    </xf>
    <xf numFmtId="4" fontId="0" fillId="0" borderId="5" xfId="0" applyNumberFormat="1" applyBorder="1" applyAlignment="1" applyProtection="1">
      <alignment horizontal="right" vertical="center"/>
      <protection locked="0"/>
    </xf>
    <xf numFmtId="4" fontId="0" fillId="0" borderId="7" xfId="0" applyNumberFormat="1" applyBorder="1" applyAlignment="1" applyProtection="1">
      <alignment horizontal="right" vertical="center"/>
      <protection locked="0"/>
    </xf>
    <xf numFmtId="4" fontId="2" fillId="6" borderId="4" xfId="0" applyNumberFormat="1" applyFont="1" applyFill="1" applyBorder="1" applyAlignment="1">
      <alignment vertical="center"/>
    </xf>
    <xf numFmtId="4" fontId="0" fillId="0" borderId="4" xfId="0" applyNumberFormat="1" applyBorder="1" applyAlignment="1" applyProtection="1">
      <alignment horizontal="right" vertical="center"/>
      <protection locked="0"/>
    </xf>
    <xf numFmtId="4" fontId="0" fillId="0" borderId="22" xfId="0" applyNumberFormat="1" applyBorder="1" applyAlignment="1" applyProtection="1">
      <alignment horizontal="right" vertical="center"/>
      <protection locked="0"/>
    </xf>
    <xf numFmtId="0" fontId="7" fillId="0" borderId="17" xfId="0" applyNumberFormat="1" applyFont="1" applyBorder="1" applyAlignment="1" applyProtection="1">
      <alignment horizontal="center" vertical="center"/>
      <protection hidden="1"/>
    </xf>
    <xf numFmtId="0" fontId="7" fillId="0" borderId="17" xfId="0" applyNumberFormat="1" applyFont="1" applyFill="1" applyBorder="1" applyAlignment="1" applyProtection="1">
      <alignment horizontal="center" vertical="center"/>
      <protection hidden="1"/>
    </xf>
    <xf numFmtId="0" fontId="7" fillId="0" borderId="23" xfId="0" applyNumberFormat="1" applyFont="1" applyFill="1" applyBorder="1" applyAlignment="1" applyProtection="1">
      <alignment horizontal="center" vertical="center"/>
      <protection hidden="1"/>
    </xf>
    <xf numFmtId="0" fontId="2" fillId="9" borderId="17" xfId="0" applyNumberFormat="1" applyFont="1" applyFill="1" applyBorder="1" applyAlignment="1">
      <alignment horizontal="center" vertical="center" wrapText="1"/>
    </xf>
    <xf numFmtId="0" fontId="2" fillId="9" borderId="5" xfId="0" applyNumberFormat="1" applyFont="1" applyFill="1" applyBorder="1" applyAlignment="1">
      <alignment horizontal="center" vertical="center" wrapText="1"/>
    </xf>
    <xf numFmtId="4" fontId="2" fillId="6" borderId="19" xfId="0" applyNumberFormat="1" applyFont="1" applyFill="1" applyBorder="1" applyAlignment="1">
      <alignment horizontal="right" vertical="center" wrapText="1"/>
    </xf>
    <xf numFmtId="165" fontId="15" fillId="7" borderId="24" xfId="0" applyFont="1" applyFill="1" applyBorder="1" applyAlignment="1">
      <alignment horizontal="center" vertical="center"/>
    </xf>
    <xf numFmtId="165" fontId="15" fillId="7" borderId="25" xfId="0" applyFont="1" applyFill="1" applyBorder="1" applyAlignment="1">
      <alignment horizontal="center" vertical="center"/>
    </xf>
    <xf numFmtId="4" fontId="0" fillId="0" borderId="20" xfId="0" applyNumberFormat="1" applyBorder="1" applyAlignment="1" applyProtection="1">
      <alignment horizontal="center" vertical="center" wrapText="1"/>
      <protection locked="0"/>
    </xf>
    <xf numFmtId="4" fontId="0" fillId="0" borderId="4" xfId="0" applyNumberFormat="1" applyBorder="1" applyAlignment="1" applyProtection="1">
      <alignment horizontal="center" vertical="center" wrapText="1"/>
      <protection locked="0"/>
    </xf>
    <xf numFmtId="4" fontId="0" fillId="0" borderId="22" xfId="0" applyNumberFormat="1" applyBorder="1" applyAlignment="1" applyProtection="1">
      <alignment horizontal="center" vertical="center" wrapText="1"/>
      <protection locked="0"/>
    </xf>
    <xf numFmtId="4" fontId="0" fillId="0" borderId="0" xfId="0" applyNumberFormat="1" applyAlignment="1" applyProtection="1">
      <alignment vertical="center"/>
      <protection locked="0"/>
    </xf>
    <xf numFmtId="4" fontId="8" fillId="0" borderId="0" xfId="0" applyNumberFormat="1" applyFont="1" applyAlignment="1" applyProtection="1">
      <alignment vertical="center"/>
      <protection locked="0"/>
    </xf>
    <xf numFmtId="4" fontId="0" fillId="0" borderId="20" xfId="0" applyNumberFormat="1" applyBorder="1" applyAlignment="1" applyProtection="1">
      <alignment horizontal="right" vertical="center" wrapText="1"/>
      <protection locked="0"/>
    </xf>
    <xf numFmtId="4" fontId="2" fillId="6" borderId="19" xfId="0" applyNumberFormat="1" applyFont="1" applyFill="1" applyBorder="1" applyAlignment="1">
      <alignment vertical="center"/>
    </xf>
    <xf numFmtId="164" fontId="2" fillId="9" borderId="4" xfId="0" applyNumberFormat="1" applyFont="1" applyFill="1" applyBorder="1" applyAlignment="1">
      <alignment vertical="center"/>
    </xf>
    <xf numFmtId="164" fontId="2" fillId="6" borderId="4" xfId="0" applyNumberFormat="1" applyFont="1" applyFill="1" applyBorder="1" applyAlignment="1">
      <alignment vertical="center"/>
    </xf>
    <xf numFmtId="4" fontId="1" fillId="0" borderId="0" xfId="0" applyNumberFormat="1" applyFont="1" applyBorder="1" applyAlignment="1" applyProtection="1">
      <alignment horizontal="left" vertical="center"/>
      <protection locked="0"/>
    </xf>
    <xf numFmtId="4" fontId="2" fillId="0" borderId="0" xfId="0" applyNumberFormat="1" applyFont="1" applyFill="1" applyBorder="1" applyAlignment="1" applyProtection="1">
      <alignment horizontal="right" vertical="center" wrapText="1"/>
      <protection hidden="1"/>
    </xf>
    <xf numFmtId="10" fontId="2" fillId="0" borderId="0" xfId="1" applyNumberFormat="1" applyFont="1" applyFill="1" applyBorder="1" applyAlignment="1" applyProtection="1">
      <alignment horizontal="right" vertical="center"/>
      <protection hidden="1"/>
    </xf>
    <xf numFmtId="4" fontId="2" fillId="0" borderId="0" xfId="1" applyNumberFormat="1" applyFont="1" applyFill="1" applyBorder="1" applyAlignment="1" applyProtection="1">
      <alignment horizontal="right" vertical="center"/>
      <protection hidden="1"/>
    </xf>
    <xf numFmtId="4" fontId="2" fillId="6" borderId="19" xfId="0" applyNumberFormat="1" applyFont="1" applyFill="1" applyBorder="1" applyAlignment="1">
      <alignment horizontal="right" vertical="center"/>
    </xf>
    <xf numFmtId="4" fontId="1" fillId="0" borderId="0" xfId="0" applyNumberFormat="1" applyFont="1" applyBorder="1" applyAlignment="1" applyProtection="1">
      <alignment horizontal="right" vertical="center"/>
      <protection locked="0"/>
    </xf>
    <xf numFmtId="4" fontId="0" fillId="4" borderId="20" xfId="0" applyNumberFormat="1" applyFill="1" applyBorder="1" applyAlignment="1" applyProtection="1">
      <alignment horizontal="right" vertical="center" wrapText="1"/>
      <protection locked="0"/>
    </xf>
    <xf numFmtId="4" fontId="2" fillId="9" borderId="5" xfId="0" applyNumberFormat="1" applyFont="1" applyFill="1" applyBorder="1" applyAlignment="1">
      <alignment horizontal="right" vertical="center"/>
    </xf>
    <xf numFmtId="4" fontId="2" fillId="9" borderId="20" xfId="0" applyNumberFormat="1" applyFont="1" applyFill="1" applyBorder="1" applyAlignment="1">
      <alignment horizontal="right" vertical="center"/>
    </xf>
    <xf numFmtId="10" fontId="0" fillId="3" borderId="10" xfId="0" applyNumberFormat="1" applyFill="1" applyBorder="1" applyAlignment="1" applyProtection="1">
      <alignment horizontal="center" vertical="center" wrapText="1"/>
      <protection locked="0"/>
    </xf>
    <xf numFmtId="10" fontId="0" fillId="3" borderId="9" xfId="0" applyNumberFormat="1" applyFill="1" applyBorder="1" applyAlignment="1" applyProtection="1">
      <alignment horizontal="center" vertical="center" wrapText="1"/>
      <protection locked="0"/>
    </xf>
    <xf numFmtId="164" fontId="2" fillId="5" borderId="18" xfId="0" applyNumberFormat="1" applyFont="1" applyFill="1" applyBorder="1" applyAlignment="1">
      <alignment horizontal="center" vertical="center" wrapText="1"/>
    </xf>
    <xf numFmtId="165" fontId="2" fillId="5" borderId="12" xfId="0" applyFont="1" applyFill="1" applyBorder="1" applyAlignment="1">
      <alignment horizontal="center" vertical="center" wrapText="1"/>
    </xf>
    <xf numFmtId="164" fontId="2" fillId="5" borderId="12" xfId="0" applyNumberFormat="1" applyFont="1" applyFill="1" applyBorder="1" applyAlignment="1">
      <alignment horizontal="center" vertical="center" wrapText="1"/>
    </xf>
    <xf numFmtId="164" fontId="2" fillId="5" borderId="19" xfId="0" applyNumberFormat="1" applyFont="1" applyFill="1" applyBorder="1" applyAlignment="1">
      <alignment horizontal="center" vertical="center" wrapText="1"/>
    </xf>
    <xf numFmtId="4" fontId="2" fillId="5" borderId="19" xfId="0" applyNumberFormat="1" applyFont="1" applyFill="1" applyBorder="1" applyAlignment="1">
      <alignment horizontal="center" vertical="center" wrapText="1"/>
    </xf>
    <xf numFmtId="4" fontId="2" fillId="5" borderId="12" xfId="0" applyNumberFormat="1" applyFont="1" applyFill="1" applyBorder="1" applyAlignment="1">
      <alignment horizontal="center" vertical="center" wrapText="1"/>
    </xf>
    <xf numFmtId="2" fontId="2" fillId="5" borderId="12" xfId="0" applyNumberFormat="1" applyFont="1" applyFill="1" applyBorder="1" applyAlignment="1">
      <alignment horizontal="center" vertical="center" wrapText="1"/>
    </xf>
    <xf numFmtId="4" fontId="2" fillId="5" borderId="13" xfId="0" applyNumberFormat="1" applyFont="1" applyFill="1" applyBorder="1" applyAlignment="1">
      <alignment horizontal="center" vertical="center" wrapText="1"/>
    </xf>
    <xf numFmtId="165" fontId="19" fillId="0" borderId="0" xfId="0" applyFont="1" applyAlignment="1">
      <alignment vertical="center"/>
    </xf>
    <xf numFmtId="165" fontId="19" fillId="0" borderId="0" xfId="0" applyFont="1" applyBorder="1" applyAlignment="1">
      <alignment vertical="center"/>
    </xf>
    <xf numFmtId="4" fontId="19" fillId="10" borderId="9" xfId="0" applyNumberFormat="1" applyFont="1" applyFill="1" applyBorder="1" applyAlignment="1" applyProtection="1">
      <alignment vertical="center"/>
    </xf>
    <xf numFmtId="4" fontId="17" fillId="4" borderId="9" xfId="0" applyNumberFormat="1" applyFont="1" applyFill="1" applyBorder="1" applyAlignment="1" applyProtection="1">
      <alignment horizontal="right" vertical="center"/>
      <protection hidden="1"/>
    </xf>
    <xf numFmtId="0" fontId="19" fillId="0" borderId="0" xfId="0" applyNumberFormat="1" applyFont="1" applyFill="1" applyBorder="1" applyAlignment="1" applyProtection="1">
      <alignment horizontal="left" vertical="center" wrapText="1"/>
      <protection locked="0"/>
    </xf>
    <xf numFmtId="4" fontId="17" fillId="6" borderId="9" xfId="0" applyNumberFormat="1" applyFont="1" applyFill="1" applyBorder="1" applyAlignment="1">
      <alignment horizontal="right" vertical="center" wrapText="1"/>
    </xf>
    <xf numFmtId="4" fontId="17" fillId="11" borderId="9" xfId="0" applyNumberFormat="1" applyFont="1" applyFill="1" applyBorder="1" applyAlignment="1">
      <alignment horizontal="right" vertical="center" wrapText="1"/>
    </xf>
    <xf numFmtId="4" fontId="17" fillId="9" borderId="9" xfId="0" applyNumberFormat="1" applyFont="1" applyFill="1" applyBorder="1" applyAlignment="1">
      <alignment horizontal="right" vertical="center"/>
    </xf>
    <xf numFmtId="4" fontId="17" fillId="0" borderId="0" xfId="0" applyNumberFormat="1" applyFont="1" applyFill="1" applyBorder="1" applyAlignment="1">
      <alignment horizontal="right" vertical="center" wrapText="1"/>
    </xf>
    <xf numFmtId="0" fontId="19" fillId="0" borderId="0" xfId="0" applyNumberFormat="1" applyFont="1" applyBorder="1" applyAlignment="1" applyProtection="1">
      <alignment vertical="center" wrapText="1"/>
      <protection locked="0"/>
    </xf>
    <xf numFmtId="4" fontId="17" fillId="0" borderId="0" xfId="0" applyNumberFormat="1" applyFont="1" applyFill="1" applyBorder="1" applyAlignment="1">
      <alignment horizontal="right" vertical="center"/>
    </xf>
    <xf numFmtId="0" fontId="19" fillId="0" borderId="0" xfId="0" applyNumberFormat="1" applyFont="1" applyAlignment="1">
      <alignment vertical="center" wrapText="1"/>
    </xf>
    <xf numFmtId="0" fontId="17" fillId="0" borderId="0" xfId="0" applyNumberFormat="1" applyFont="1" applyAlignment="1">
      <alignment vertical="center" wrapText="1"/>
    </xf>
    <xf numFmtId="0" fontId="0" fillId="0" borderId="9" xfId="0" applyNumberFormat="1" applyBorder="1" applyAlignment="1" applyProtection="1">
      <alignment horizontal="center" vertical="center"/>
      <protection locked="0"/>
    </xf>
    <xf numFmtId="166" fontId="2" fillId="9" borderId="9" xfId="0" applyNumberFormat="1" applyFont="1" applyFill="1" applyBorder="1" applyAlignment="1">
      <alignment vertical="center"/>
    </xf>
    <xf numFmtId="0" fontId="6" fillId="5" borderId="6" xfId="0" applyNumberFormat="1" applyFont="1" applyFill="1" applyBorder="1" applyAlignment="1" applyProtection="1">
      <alignment horizontal="center" vertical="center" wrapText="1"/>
      <protection hidden="1"/>
    </xf>
    <xf numFmtId="165" fontId="1" fillId="5" borderId="12" xfId="0" applyFont="1" applyFill="1" applyBorder="1" applyAlignment="1" applyProtection="1">
      <alignment horizontal="center" vertical="center" wrapText="1"/>
      <protection hidden="1"/>
    </xf>
    <xf numFmtId="4" fontId="0" fillId="10" borderId="16" xfId="0" applyNumberFormat="1" applyFont="1" applyFill="1" applyBorder="1" applyAlignment="1" applyProtection="1">
      <alignment vertical="center"/>
    </xf>
    <xf numFmtId="4" fontId="2" fillId="5" borderId="1" xfId="0" applyNumberFormat="1" applyFont="1" applyFill="1" applyBorder="1" applyAlignment="1">
      <alignment horizontal="center" vertical="center" wrapText="1"/>
    </xf>
    <xf numFmtId="4" fontId="6" fillId="5" borderId="12" xfId="0" applyNumberFormat="1" applyFont="1" applyFill="1" applyBorder="1" applyAlignment="1">
      <alignment horizontal="center" vertical="center" wrapText="1"/>
    </xf>
    <xf numFmtId="4" fontId="2" fillId="6" borderId="1" xfId="0" applyNumberFormat="1" applyFont="1" applyFill="1" applyBorder="1" applyAlignment="1">
      <alignment horizontal="right" vertical="center" wrapText="1"/>
    </xf>
    <xf numFmtId="4" fontId="1" fillId="11" borderId="29" xfId="0" applyNumberFormat="1" applyFont="1" applyFill="1" applyBorder="1" applyAlignment="1">
      <alignment horizontal="right" vertical="center" wrapText="1"/>
    </xf>
    <xf numFmtId="4" fontId="2" fillId="6" borderId="13" xfId="0" applyNumberFormat="1" applyFont="1" applyFill="1" applyBorder="1" applyAlignment="1">
      <alignment horizontal="right" vertical="center" wrapText="1"/>
    </xf>
    <xf numFmtId="4" fontId="2" fillId="9" borderId="30" xfId="0" applyNumberFormat="1" applyFont="1" applyFill="1" applyBorder="1" applyAlignment="1">
      <alignment horizontal="right" vertical="center"/>
    </xf>
    <xf numFmtId="4" fontId="0" fillId="4" borderId="31" xfId="0" applyNumberFormat="1" applyFill="1" applyBorder="1" applyAlignment="1" applyProtection="1">
      <alignment vertical="center"/>
    </xf>
    <xf numFmtId="4" fontId="2" fillId="6" borderId="30" xfId="0" applyNumberFormat="1" applyFont="1" applyFill="1" applyBorder="1" applyAlignment="1">
      <alignment horizontal="right" vertical="center"/>
    </xf>
    <xf numFmtId="4" fontId="2" fillId="6" borderId="30" xfId="0" applyNumberFormat="1" applyFont="1" applyFill="1" applyBorder="1" applyAlignment="1">
      <alignment vertical="center"/>
    </xf>
    <xf numFmtId="4" fontId="0" fillId="0" borderId="30" xfId="0" applyNumberFormat="1" applyBorder="1" applyAlignment="1" applyProtection="1">
      <alignment horizontal="right" vertical="center"/>
      <protection locked="0"/>
    </xf>
    <xf numFmtId="4" fontId="0" fillId="0" borderId="32" xfId="0" applyNumberFormat="1" applyBorder="1" applyAlignment="1" applyProtection="1">
      <alignment horizontal="right" vertical="center"/>
      <protection locked="0"/>
    </xf>
    <xf numFmtId="165" fontId="19" fillId="0" borderId="0" xfId="0" applyFont="1" applyBorder="1" applyAlignment="1">
      <alignment vertical="center" wrapText="1"/>
    </xf>
    <xf numFmtId="4" fontId="0" fillId="0" borderId="20" xfId="0" applyNumberFormat="1" applyFill="1" applyBorder="1" applyAlignment="1" applyProtection="1">
      <alignment vertical="center"/>
    </xf>
    <xf numFmtId="4" fontId="0" fillId="10" borderId="1" xfId="0" applyNumberFormat="1" applyFont="1" applyFill="1" applyBorder="1" applyAlignment="1" applyProtection="1">
      <alignment vertical="center"/>
    </xf>
    <xf numFmtId="4" fontId="6" fillId="4" borderId="16" xfId="0" applyNumberFormat="1" applyFont="1" applyFill="1" applyBorder="1" applyAlignment="1" applyProtection="1">
      <alignment horizontal="right" vertical="center" wrapText="1"/>
      <protection hidden="1"/>
    </xf>
    <xf numFmtId="10" fontId="6" fillId="4" borderId="16" xfId="1" applyNumberFormat="1" applyFont="1" applyFill="1" applyBorder="1" applyAlignment="1" applyProtection="1">
      <alignment horizontal="right" vertical="center"/>
      <protection hidden="1"/>
    </xf>
    <xf numFmtId="0" fontId="0" fillId="3" borderId="2" xfId="0" applyNumberFormat="1" applyFont="1" applyFill="1" applyBorder="1" applyAlignment="1" applyProtection="1">
      <alignment horizontal="center" vertical="center" wrapText="1"/>
      <protection hidden="1"/>
    </xf>
    <xf numFmtId="0" fontId="6" fillId="0" borderId="16" xfId="0" applyNumberFormat="1" applyFont="1" applyBorder="1" applyAlignment="1" applyProtection="1">
      <alignment vertical="center" wrapText="1"/>
      <protection hidden="1"/>
    </xf>
    <xf numFmtId="0" fontId="2" fillId="0" borderId="16" xfId="0" applyNumberFormat="1" applyFont="1" applyBorder="1" applyAlignment="1">
      <alignment vertical="center" wrapText="1"/>
    </xf>
    <xf numFmtId="0" fontId="2" fillId="2" borderId="16" xfId="0" applyNumberFormat="1" applyFont="1" applyFill="1" applyBorder="1" applyAlignment="1">
      <alignment vertical="center" wrapText="1"/>
    </xf>
    <xf numFmtId="0" fontId="6" fillId="2" borderId="16" xfId="0" applyNumberFormat="1" applyFont="1" applyFill="1" applyBorder="1" applyAlignment="1" applyProtection="1">
      <alignment vertical="center" wrapText="1"/>
      <protection hidden="1"/>
    </xf>
    <xf numFmtId="4" fontId="0" fillId="0" borderId="34" xfId="0" applyNumberFormat="1" applyBorder="1" applyAlignment="1" applyProtection="1">
      <alignment horizontal="right" vertical="center"/>
      <protection locked="0"/>
    </xf>
    <xf numFmtId="4" fontId="0" fillId="4" borderId="9" xfId="0" applyNumberFormat="1" applyFill="1" applyBorder="1" applyAlignment="1" applyProtection="1">
      <alignment horizontal="right" vertical="center" wrapText="1"/>
      <protection locked="0"/>
    </xf>
    <xf numFmtId="4" fontId="0" fillId="0" borderId="9" xfId="0" applyNumberFormat="1" applyFill="1" applyBorder="1" applyAlignment="1" applyProtection="1">
      <alignment horizontal="right" vertical="center" wrapText="1"/>
      <protection locked="0"/>
    </xf>
    <xf numFmtId="4" fontId="0" fillId="0" borderId="20" xfId="0" applyNumberFormat="1" applyFill="1" applyBorder="1" applyAlignment="1" applyProtection="1">
      <alignment horizontal="right" vertical="center" wrapText="1"/>
      <protection locked="0"/>
    </xf>
    <xf numFmtId="4" fontId="6" fillId="0" borderId="0" xfId="0" applyNumberFormat="1" applyFont="1" applyFill="1" applyBorder="1" applyAlignment="1" applyProtection="1">
      <alignment horizontal="right" vertical="center" wrapText="1"/>
      <protection hidden="1"/>
    </xf>
    <xf numFmtId="10" fontId="6" fillId="0" borderId="0" xfId="1" applyNumberFormat="1" applyFont="1" applyFill="1" applyBorder="1" applyAlignment="1" applyProtection="1">
      <alignment horizontal="right" vertical="center"/>
      <protection hidden="1"/>
    </xf>
    <xf numFmtId="0" fontId="14" fillId="8" borderId="1" xfId="0" applyNumberFormat="1" applyFont="1" applyFill="1" applyBorder="1" applyAlignment="1">
      <alignment vertical="center" wrapText="1"/>
    </xf>
    <xf numFmtId="0" fontId="2" fillId="6" borderId="1" xfId="0" applyNumberFormat="1" applyFont="1" applyFill="1" applyBorder="1" applyAlignment="1">
      <alignment vertical="center" wrapText="1"/>
    </xf>
    <xf numFmtId="0" fontId="2" fillId="9" borderId="5" xfId="0" applyNumberFormat="1" applyFont="1" applyFill="1" applyBorder="1" applyAlignment="1">
      <alignment vertical="center" wrapText="1"/>
    </xf>
    <xf numFmtId="0" fontId="2" fillId="6" borderId="5" xfId="0" applyNumberFormat="1" applyFont="1" applyFill="1" applyBorder="1" applyAlignment="1">
      <alignment vertical="center"/>
    </xf>
    <xf numFmtId="0" fontId="2" fillId="6" borderId="5" xfId="0" applyNumberFormat="1" applyFont="1" applyFill="1" applyBorder="1" applyAlignment="1">
      <alignment vertical="center" wrapText="1"/>
    </xf>
    <xf numFmtId="0" fontId="6" fillId="0" borderId="5" xfId="0" applyNumberFormat="1" applyFont="1" applyBorder="1" applyAlignment="1" applyProtection="1">
      <alignment vertical="center" wrapText="1"/>
      <protection hidden="1"/>
    </xf>
    <xf numFmtId="0" fontId="6" fillId="0" borderId="7" xfId="0" applyNumberFormat="1" applyFont="1" applyBorder="1" applyAlignment="1" applyProtection="1">
      <alignment vertical="center" wrapText="1"/>
      <protection hidden="1"/>
    </xf>
    <xf numFmtId="0" fontId="6" fillId="0" borderId="16" xfId="0" applyNumberFormat="1" applyFont="1" applyFill="1" applyBorder="1" applyAlignment="1" applyProtection="1">
      <alignment vertical="center" wrapText="1"/>
      <protection hidden="1"/>
    </xf>
    <xf numFmtId="0" fontId="2" fillId="0" borderId="25" xfId="0" applyNumberFormat="1" applyFont="1" applyBorder="1" applyAlignment="1">
      <alignment vertical="center" wrapText="1"/>
    </xf>
    <xf numFmtId="0" fontId="8" fillId="13" borderId="21" xfId="0" applyNumberFormat="1" applyFont="1" applyFill="1" applyBorder="1" applyAlignment="1" applyProtection="1">
      <alignment vertical="center" wrapText="1"/>
      <protection hidden="1"/>
    </xf>
    <xf numFmtId="0" fontId="0" fillId="13" borderId="17" xfId="0" applyNumberFormat="1" applyFont="1" applyFill="1" applyBorder="1" applyAlignment="1" applyProtection="1">
      <alignment horizontal="center" vertical="center"/>
      <protection hidden="1"/>
    </xf>
    <xf numFmtId="165" fontId="19" fillId="13" borderId="9" xfId="0" applyFont="1" applyFill="1" applyBorder="1" applyAlignment="1">
      <alignment vertical="center"/>
    </xf>
    <xf numFmtId="0" fontId="8" fillId="13" borderId="5" xfId="0" applyNumberFormat="1" applyFont="1" applyFill="1" applyBorder="1" applyAlignment="1" applyProtection="1">
      <alignment vertical="center" wrapText="1"/>
      <protection hidden="1"/>
    </xf>
    <xf numFmtId="165" fontId="15" fillId="0" borderId="3" xfId="0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165" fontId="1" fillId="0" borderId="14" xfId="0" applyFont="1" applyBorder="1" applyAlignment="1">
      <alignment vertical="center"/>
    </xf>
    <xf numFmtId="165" fontId="0" fillId="0" borderId="14" xfId="0" applyBorder="1" applyAlignment="1">
      <alignment vertical="center"/>
    </xf>
    <xf numFmtId="165" fontId="0" fillId="0" borderId="36" xfId="0" applyBorder="1" applyAlignment="1">
      <alignment horizontal="left" vertical="center"/>
    </xf>
    <xf numFmtId="165" fontId="0" fillId="0" borderId="10" xfId="0" applyBorder="1" applyAlignment="1">
      <alignment vertical="center"/>
    </xf>
    <xf numFmtId="166" fontId="0" fillId="0" borderId="10" xfId="0" applyNumberFormat="1" applyBorder="1" applyAlignment="1">
      <alignment vertical="center"/>
    </xf>
    <xf numFmtId="4" fontId="0" fillId="0" borderId="10" xfId="0" applyNumberFormat="1" applyBorder="1" applyAlignment="1">
      <alignment vertical="center"/>
    </xf>
    <xf numFmtId="165" fontId="0" fillId="0" borderId="37" xfId="0" applyBorder="1" applyAlignment="1">
      <alignment horizontal="left" vertical="center"/>
    </xf>
    <xf numFmtId="165" fontId="0" fillId="0" borderId="9" xfId="0" applyBorder="1" applyAlignment="1">
      <alignment vertical="center"/>
    </xf>
    <xf numFmtId="166" fontId="0" fillId="0" borderId="9" xfId="0" applyNumberFormat="1" applyBorder="1" applyAlignment="1">
      <alignment vertical="center"/>
    </xf>
    <xf numFmtId="4" fontId="0" fillId="0" borderId="9" xfId="0" applyNumberFormat="1" applyBorder="1" applyAlignment="1">
      <alignment vertical="center"/>
    </xf>
    <xf numFmtId="165" fontId="0" fillId="0" borderId="9" xfId="0" applyBorder="1" applyAlignment="1">
      <alignment vertical="center" wrapText="1"/>
    </xf>
    <xf numFmtId="165" fontId="0" fillId="0" borderId="35" xfId="0" applyBorder="1" applyAlignment="1">
      <alignment vertical="center"/>
    </xf>
    <xf numFmtId="165" fontId="0" fillId="0" borderId="38" xfId="0" applyBorder="1" applyAlignment="1">
      <alignment horizontal="left" vertical="center"/>
    </xf>
    <xf numFmtId="165" fontId="0" fillId="0" borderId="11" xfId="0" applyBorder="1" applyAlignment="1">
      <alignment vertical="center" wrapText="1"/>
    </xf>
    <xf numFmtId="165" fontId="0" fillId="0" borderId="11" xfId="0" applyBorder="1" applyAlignment="1">
      <alignment vertical="center"/>
    </xf>
    <xf numFmtId="4" fontId="0" fillId="0" borderId="11" xfId="0" applyNumberFormat="1" applyBorder="1" applyAlignment="1">
      <alignment vertical="center"/>
    </xf>
    <xf numFmtId="165" fontId="13" fillId="7" borderId="16" xfId="0" applyFont="1" applyFill="1" applyBorder="1" applyAlignment="1">
      <alignment horizontal="center" vertical="center"/>
    </xf>
    <xf numFmtId="4" fontId="2" fillId="0" borderId="0" xfId="0" applyNumberFormat="1" applyFont="1" applyFill="1" applyBorder="1" applyAlignment="1">
      <alignment horizontal="center" vertical="center" wrapText="1"/>
    </xf>
    <xf numFmtId="10" fontId="1" fillId="0" borderId="0" xfId="0" applyNumberFormat="1" applyFont="1" applyFill="1" applyBorder="1" applyAlignment="1" applyProtection="1">
      <alignment horizontal="center" vertical="center"/>
    </xf>
    <xf numFmtId="4" fontId="2" fillId="14" borderId="13" xfId="0" applyNumberFormat="1" applyFont="1" applyFill="1" applyBorder="1" applyAlignment="1">
      <alignment horizontal="center" vertical="center" wrapText="1"/>
    </xf>
    <xf numFmtId="10" fontId="1" fillId="16" borderId="13" xfId="0" applyNumberFormat="1" applyFont="1" applyFill="1" applyBorder="1" applyAlignment="1" applyProtection="1">
      <alignment horizontal="center" vertical="center"/>
    </xf>
    <xf numFmtId="10" fontId="1" fillId="16" borderId="18" xfId="0" applyNumberFormat="1" applyFont="1" applyFill="1" applyBorder="1" applyAlignment="1" applyProtection="1">
      <alignment vertical="center"/>
    </xf>
    <xf numFmtId="167" fontId="0" fillId="0" borderId="0" xfId="0" applyNumberFormat="1" applyAlignment="1" applyProtection="1">
      <alignment vertical="center"/>
      <protection locked="0"/>
    </xf>
    <xf numFmtId="0" fontId="23" fillId="0" borderId="0" xfId="0" applyNumberFormat="1" applyFont="1" applyAlignment="1">
      <alignment vertical="center" wrapText="1"/>
    </xf>
    <xf numFmtId="165" fontId="22" fillId="0" borderId="0" xfId="0" applyFont="1" applyFill="1" applyBorder="1" applyAlignment="1">
      <alignment horizontal="center" vertical="center" wrapText="1"/>
    </xf>
    <xf numFmtId="4" fontId="26" fillId="0" borderId="0" xfId="0" applyNumberFormat="1" applyFont="1" applyFill="1" applyBorder="1" applyAlignment="1" applyProtection="1">
      <alignment horizontal="right" vertical="center" wrapText="1"/>
      <protection hidden="1"/>
    </xf>
    <xf numFmtId="4" fontId="2" fillId="0" borderId="0" xfId="0" applyNumberFormat="1" applyFont="1" applyFill="1" applyBorder="1" applyAlignment="1" applyProtection="1">
      <alignment horizontal="left" vertical="center" wrapText="1"/>
      <protection hidden="1"/>
    </xf>
    <xf numFmtId="165" fontId="0" fillId="0" borderId="0" xfId="0" applyAlignment="1" applyProtection="1">
      <alignment vertical="center"/>
      <protection locked="0"/>
    </xf>
    <xf numFmtId="165" fontId="0" fillId="0" borderId="0" xfId="0" applyFill="1" applyAlignment="1" applyProtection="1">
      <alignment vertical="center"/>
      <protection locked="0"/>
    </xf>
    <xf numFmtId="4" fontId="0" fillId="0" borderId="0" xfId="0" applyNumberFormat="1" applyFill="1" applyAlignment="1" applyProtection="1">
      <alignment vertical="center"/>
      <protection locked="0"/>
    </xf>
    <xf numFmtId="4" fontId="0" fillId="0" borderId="0" xfId="0" applyNumberFormat="1" applyFill="1" applyAlignment="1" applyProtection="1">
      <alignment horizontal="right" vertical="center"/>
      <protection locked="0"/>
    </xf>
    <xf numFmtId="4" fontId="0" fillId="0" borderId="0" xfId="0" applyNumberFormat="1" applyFill="1" applyBorder="1" applyAlignment="1" applyProtection="1">
      <alignment horizontal="right" vertical="center"/>
      <protection locked="0"/>
    </xf>
    <xf numFmtId="10" fontId="8" fillId="0" borderId="0" xfId="0" applyNumberFormat="1" applyFont="1" applyFill="1" applyAlignment="1" applyProtection="1">
      <alignment vertical="center"/>
      <protection locked="0"/>
    </xf>
    <xf numFmtId="0" fontId="2" fillId="11" borderId="5" xfId="0" applyNumberFormat="1" applyFont="1" applyFill="1" applyBorder="1" applyAlignment="1">
      <alignment vertical="center" wrapText="1"/>
    </xf>
    <xf numFmtId="4" fontId="1" fillId="11" borderId="39" xfId="0" applyNumberFormat="1" applyFont="1" applyFill="1" applyBorder="1" applyAlignment="1">
      <alignment horizontal="right" vertical="center" wrapText="1"/>
    </xf>
    <xf numFmtId="4" fontId="1" fillId="11" borderId="40" xfId="0" applyNumberFormat="1" applyFont="1" applyFill="1" applyBorder="1" applyAlignment="1">
      <alignment horizontal="right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165" fontId="0" fillId="0" borderId="0" xfId="0" applyAlignment="1" applyProtection="1">
      <alignment vertical="center"/>
      <protection locked="0"/>
    </xf>
    <xf numFmtId="49" fontId="2" fillId="0" borderId="12" xfId="0" applyNumberFormat="1" applyFont="1" applyFill="1" applyBorder="1" applyAlignment="1">
      <alignment horizontal="center" vertical="center" wrapText="1"/>
    </xf>
    <xf numFmtId="0" fontId="2" fillId="11" borderId="17" xfId="0" applyNumberFormat="1" applyFont="1" applyFill="1" applyBorder="1" applyAlignment="1">
      <alignment horizontal="center" vertical="center" wrapText="1"/>
    </xf>
    <xf numFmtId="165" fontId="2" fillId="11" borderId="4" xfId="0" applyFont="1" applyFill="1" applyBorder="1" applyAlignment="1">
      <alignment horizontal="left" vertical="center"/>
    </xf>
    <xf numFmtId="4" fontId="2" fillId="11" borderId="9" xfId="0" applyNumberFormat="1" applyFont="1" applyFill="1" applyBorder="1" applyAlignment="1">
      <alignment horizontal="left" vertical="center"/>
    </xf>
    <xf numFmtId="4" fontId="2" fillId="11" borderId="4" xfId="0" applyNumberFormat="1" applyFont="1" applyFill="1" applyBorder="1" applyAlignment="1">
      <alignment horizontal="left" vertical="center"/>
    </xf>
    <xf numFmtId="4" fontId="2" fillId="11" borderId="4" xfId="0" applyNumberFormat="1" applyFont="1" applyFill="1" applyBorder="1" applyAlignment="1">
      <alignment horizontal="right" vertical="center"/>
    </xf>
    <xf numFmtId="4" fontId="2" fillId="11" borderId="5" xfId="0" applyNumberFormat="1" applyFont="1" applyFill="1" applyBorder="1" applyAlignment="1">
      <alignment horizontal="right" vertical="center"/>
    </xf>
    <xf numFmtId="4" fontId="2" fillId="11" borderId="30" xfId="0" applyNumberFormat="1" applyFont="1" applyFill="1" applyBorder="1" applyAlignment="1">
      <alignment horizontal="right" vertical="center"/>
    </xf>
    <xf numFmtId="0" fontId="10" fillId="16" borderId="29" xfId="0" applyNumberFormat="1" applyFont="1" applyFill="1" applyBorder="1" applyAlignment="1">
      <alignment horizontal="left" vertical="center" wrapText="1"/>
    </xf>
    <xf numFmtId="0" fontId="10" fillId="16" borderId="30" xfId="0" applyNumberFormat="1" applyFont="1" applyFill="1" applyBorder="1" applyAlignment="1">
      <alignment horizontal="left" vertical="center" wrapText="1"/>
    </xf>
    <xf numFmtId="0" fontId="2" fillId="14" borderId="12" xfId="0" applyNumberFormat="1" applyFont="1" applyFill="1" applyBorder="1" applyAlignment="1">
      <alignment horizontal="center" vertical="center" wrapText="1"/>
    </xf>
    <xf numFmtId="0" fontId="2" fillId="14" borderId="13" xfId="0" applyNumberFormat="1" applyFont="1" applyFill="1" applyBorder="1" applyAlignment="1">
      <alignment horizontal="center" vertical="center" wrapText="1"/>
    </xf>
    <xf numFmtId="10" fontId="28" fillId="0" borderId="12" xfId="0" applyNumberFormat="1" applyFont="1" applyFill="1" applyBorder="1" applyAlignment="1">
      <alignment horizontal="right" vertical="center" wrapText="1"/>
    </xf>
    <xf numFmtId="4" fontId="2" fillId="14" borderId="18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 applyProtection="1">
      <alignment horizontal="left" vertical="center" wrapText="1"/>
      <protection hidden="1"/>
    </xf>
    <xf numFmtId="49" fontId="2" fillId="0" borderId="2" xfId="0" applyNumberFormat="1" applyFont="1" applyBorder="1" applyAlignment="1" applyProtection="1">
      <alignment horizontal="left" vertical="center" wrapText="1"/>
      <protection hidden="1"/>
    </xf>
    <xf numFmtId="49" fontId="2" fillId="0" borderId="8" xfId="0" applyNumberFormat="1" applyFont="1" applyBorder="1" applyAlignment="1" applyProtection="1">
      <alignment horizontal="left" vertical="center" wrapText="1"/>
      <protection hidden="1"/>
    </xf>
    <xf numFmtId="165" fontId="12" fillId="7" borderId="26" xfId="0" applyFont="1" applyFill="1" applyBorder="1" applyAlignment="1">
      <alignment horizontal="center" vertical="center"/>
    </xf>
    <xf numFmtId="165" fontId="12" fillId="7" borderId="27" xfId="0" applyFont="1" applyFill="1" applyBorder="1" applyAlignment="1">
      <alignment horizontal="center" vertical="center"/>
    </xf>
    <xf numFmtId="0" fontId="0" fillId="0" borderId="2" xfId="0" applyNumberFormat="1" applyFont="1" applyFill="1" applyBorder="1" applyAlignment="1">
      <alignment horizontal="left" vertical="center"/>
    </xf>
    <xf numFmtId="0" fontId="0" fillId="0" borderId="2" xfId="0" applyNumberFormat="1" applyFont="1" applyBorder="1" applyAlignment="1">
      <alignment horizontal="left" vertical="center" wrapText="1"/>
    </xf>
    <xf numFmtId="49" fontId="8" fillId="0" borderId="2" xfId="0" applyNumberFormat="1" applyFont="1" applyBorder="1" applyAlignment="1" applyProtection="1">
      <alignment horizontal="left" vertical="center" wrapText="1"/>
      <protection hidden="1"/>
    </xf>
    <xf numFmtId="49" fontId="8" fillId="0" borderId="15" xfId="0" applyNumberFormat="1" applyFont="1" applyBorder="1" applyAlignment="1" applyProtection="1">
      <alignment horizontal="left" vertical="center" wrapText="1"/>
      <protection hidden="1"/>
    </xf>
    <xf numFmtId="0" fontId="0" fillId="0" borderId="2" xfId="0" applyNumberFormat="1" applyFont="1" applyFill="1" applyBorder="1" applyAlignment="1">
      <alignment horizontal="left" vertical="center" wrapText="1"/>
    </xf>
    <xf numFmtId="0" fontId="0" fillId="0" borderId="2" xfId="0" applyNumberFormat="1" applyFont="1" applyBorder="1" applyAlignment="1">
      <alignment vertical="center" wrapText="1"/>
    </xf>
    <xf numFmtId="0" fontId="8" fillId="3" borderId="2" xfId="0" applyNumberFormat="1" applyFont="1" applyFill="1" applyBorder="1" applyAlignment="1" applyProtection="1">
      <alignment horizontal="left" vertical="center" wrapText="1"/>
      <protection hidden="1"/>
    </xf>
    <xf numFmtId="165" fontId="21" fillId="17" borderId="1" xfId="0" applyFont="1" applyFill="1" applyBorder="1" applyAlignment="1">
      <alignment horizontal="center" vertical="center" wrapText="1"/>
    </xf>
    <xf numFmtId="165" fontId="21" fillId="17" borderId="2" xfId="0" applyFont="1" applyFill="1" applyBorder="1" applyAlignment="1">
      <alignment horizontal="center" vertical="center" wrapText="1"/>
    </xf>
    <xf numFmtId="165" fontId="21" fillId="17" borderId="8" xfId="0" applyFont="1" applyFill="1" applyBorder="1" applyAlignment="1">
      <alignment horizontal="center" vertical="center" wrapText="1"/>
    </xf>
    <xf numFmtId="0" fontId="22" fillId="17" borderId="1" xfId="0" applyNumberFormat="1" applyFont="1" applyFill="1" applyBorder="1" applyAlignment="1">
      <alignment horizontal="left" vertical="center" wrapText="1"/>
    </xf>
    <xf numFmtId="0" fontId="22" fillId="17" borderId="2" xfId="0" applyNumberFormat="1" applyFont="1" applyFill="1" applyBorder="1" applyAlignment="1">
      <alignment horizontal="left" vertical="center" wrapText="1"/>
    </xf>
    <xf numFmtId="0" fontId="22" fillId="17" borderId="8" xfId="0" applyNumberFormat="1" applyFont="1" applyFill="1" applyBorder="1" applyAlignment="1">
      <alignment horizontal="left" vertical="center" wrapText="1"/>
    </xf>
    <xf numFmtId="0" fontId="27" fillId="0" borderId="12" xfId="0" applyNumberFormat="1" applyFont="1" applyFill="1" applyBorder="1" applyAlignment="1">
      <alignment horizontal="left" vertical="center" wrapText="1"/>
    </xf>
    <xf numFmtId="10" fontId="28" fillId="0" borderId="28" xfId="0" applyNumberFormat="1" applyFont="1" applyFill="1" applyBorder="1" applyAlignment="1">
      <alignment horizontal="center" vertical="center" wrapText="1"/>
    </xf>
    <xf numFmtId="10" fontId="28" fillId="0" borderId="9" xfId="0" applyNumberFormat="1" applyFont="1" applyFill="1" applyBorder="1" applyAlignment="1">
      <alignment horizontal="center" vertical="center" wrapText="1"/>
    </xf>
    <xf numFmtId="165" fontId="13" fillId="14" borderId="1" xfId="0" applyFont="1" applyFill="1" applyBorder="1" applyAlignment="1">
      <alignment horizontal="left" vertical="center" wrapText="1"/>
    </xf>
    <xf numFmtId="165" fontId="13" fillId="14" borderId="2" xfId="0" applyFont="1" applyFill="1" applyBorder="1" applyAlignment="1">
      <alignment horizontal="left" vertical="center" wrapText="1"/>
    </xf>
    <xf numFmtId="165" fontId="13" fillId="14" borderId="8" xfId="0" applyFont="1" applyFill="1" applyBorder="1" applyAlignment="1">
      <alignment horizontal="left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center" vertical="center" wrapText="1"/>
    </xf>
    <xf numFmtId="4" fontId="1" fillId="15" borderId="19" xfId="0" applyNumberFormat="1" applyFont="1" applyFill="1" applyBorder="1" applyAlignment="1">
      <alignment horizontal="center" vertical="center"/>
    </xf>
    <xf numFmtId="4" fontId="1" fillId="15" borderId="8" xfId="0" applyNumberFormat="1" applyFont="1" applyFill="1" applyBorder="1" applyAlignment="1">
      <alignment horizontal="center" vertical="center"/>
    </xf>
    <xf numFmtId="2" fontId="1" fillId="15" borderId="1" xfId="0" applyNumberFormat="1" applyFont="1" applyFill="1" applyBorder="1" applyAlignment="1">
      <alignment horizontal="left" vertical="center" wrapText="1"/>
    </xf>
    <xf numFmtId="2" fontId="1" fillId="15" borderId="2" xfId="0" applyNumberFormat="1" applyFont="1" applyFill="1" applyBorder="1" applyAlignment="1">
      <alignment horizontal="left" vertical="center" wrapText="1"/>
    </xf>
    <xf numFmtId="2" fontId="1" fillId="15" borderId="18" xfId="0" applyNumberFormat="1" applyFont="1" applyFill="1" applyBorder="1" applyAlignment="1">
      <alignment horizontal="left" vertical="center" wrapText="1"/>
    </xf>
    <xf numFmtId="4" fontId="0" fillId="0" borderId="10" xfId="0" applyNumberFormat="1" applyBorder="1" applyAlignment="1">
      <alignment horizontal="center" vertical="center"/>
    </xf>
    <xf numFmtId="4" fontId="0" fillId="0" borderId="31" xfId="0" applyNumberFormat="1" applyBorder="1" applyAlignment="1">
      <alignment horizontal="center" vertical="center"/>
    </xf>
    <xf numFmtId="4" fontId="0" fillId="0" borderId="9" xfId="0" applyNumberFormat="1" applyBorder="1" applyAlignment="1">
      <alignment horizontal="center" vertical="center"/>
    </xf>
    <xf numFmtId="4" fontId="0" fillId="0" borderId="30" xfId="0" applyNumberFormat="1" applyBorder="1" applyAlignment="1">
      <alignment horizontal="center" vertical="center"/>
    </xf>
    <xf numFmtId="4" fontId="0" fillId="0" borderId="11" xfId="0" applyNumberFormat="1" applyBorder="1" applyAlignment="1">
      <alignment horizontal="center" vertical="center"/>
    </xf>
    <xf numFmtId="4" fontId="0" fillId="0" borderId="32" xfId="0" applyNumberFormat="1" applyBorder="1" applyAlignment="1">
      <alignment horizontal="center" vertical="center"/>
    </xf>
    <xf numFmtId="165" fontId="0" fillId="0" borderId="0" xfId="0" applyAlignment="1" applyProtection="1">
      <alignment vertical="center"/>
      <protection locked="0"/>
    </xf>
    <xf numFmtId="0" fontId="27" fillId="0" borderId="9" xfId="0" applyNumberFormat="1" applyFont="1" applyFill="1" applyBorder="1" applyAlignment="1">
      <alignment horizontal="left" vertical="center" wrapText="1"/>
    </xf>
    <xf numFmtId="10" fontId="10" fillId="16" borderId="9" xfId="0" applyNumberFormat="1" applyFont="1" applyFill="1" applyBorder="1" applyAlignment="1">
      <alignment horizontal="right" vertical="center" wrapText="1"/>
    </xf>
    <xf numFmtId="165" fontId="21" fillId="17" borderId="6" xfId="0" applyFont="1" applyFill="1" applyBorder="1" applyAlignment="1">
      <alignment horizontal="center" vertical="center" wrapText="1"/>
    </xf>
    <xf numFmtId="165" fontId="21" fillId="17" borderId="12" xfId="0" applyFont="1" applyFill="1" applyBorder="1" applyAlignment="1">
      <alignment horizontal="center" vertical="center" wrapText="1"/>
    </xf>
    <xf numFmtId="165" fontId="21" fillId="17" borderId="13" xfId="0" applyFont="1" applyFill="1" applyBorder="1" applyAlignment="1">
      <alignment horizontal="center" vertical="center" wrapText="1"/>
    </xf>
    <xf numFmtId="0" fontId="27" fillId="0" borderId="11" xfId="0" applyNumberFormat="1" applyFont="1" applyFill="1" applyBorder="1" applyAlignment="1">
      <alignment horizontal="left" vertical="center" wrapText="1"/>
    </xf>
    <xf numFmtId="4" fontId="2" fillId="6" borderId="2" xfId="0" applyNumberFormat="1" applyFont="1" applyFill="1" applyBorder="1" applyAlignment="1">
      <alignment horizontal="right" vertical="center" wrapText="1"/>
    </xf>
    <xf numFmtId="4" fontId="2" fillId="6" borderId="12" xfId="0" applyNumberFormat="1" applyFont="1" applyFill="1" applyBorder="1" applyAlignment="1">
      <alignment horizontal="right" vertical="center" wrapText="1"/>
    </xf>
    <xf numFmtId="0" fontId="24" fillId="0" borderId="0" xfId="0" applyNumberFormat="1" applyFont="1" applyBorder="1" applyAlignment="1" applyProtection="1">
      <alignment vertical="center" wrapText="1"/>
      <protection locked="0"/>
    </xf>
    <xf numFmtId="0" fontId="24" fillId="0" borderId="9" xfId="0" applyNumberFormat="1" applyFont="1" applyBorder="1" applyAlignment="1" applyProtection="1">
      <alignment vertical="center" wrapText="1"/>
      <protection locked="0"/>
    </xf>
    <xf numFmtId="0" fontId="19" fillId="0" borderId="9" xfId="0" applyNumberFormat="1" applyFont="1" applyBorder="1" applyAlignment="1" applyProtection="1">
      <alignment vertical="center" wrapText="1"/>
      <protection locked="0"/>
    </xf>
    <xf numFmtId="0" fontId="19" fillId="0" borderId="9" xfId="0" applyNumberFormat="1" applyFont="1" applyFill="1" applyBorder="1" applyAlignment="1" applyProtection="1">
      <alignment horizontal="left" vertical="center" wrapText="1"/>
      <protection locked="0"/>
    </xf>
    <xf numFmtId="0" fontId="19" fillId="0" borderId="9" xfId="0" applyNumberFormat="1" applyFont="1" applyBorder="1" applyAlignment="1">
      <alignment vertical="center" wrapText="1"/>
    </xf>
    <xf numFmtId="165" fontId="13" fillId="12" borderId="12" xfId="0" applyFont="1" applyFill="1" applyBorder="1" applyAlignment="1">
      <alignment horizontal="center" vertical="center" wrapText="1"/>
    </xf>
    <xf numFmtId="165" fontId="13" fillId="12" borderId="13" xfId="0" applyFont="1" applyFill="1" applyBorder="1" applyAlignment="1">
      <alignment horizontal="center" vertical="center" wrapText="1"/>
    </xf>
    <xf numFmtId="4" fontId="30" fillId="5" borderId="12" xfId="0" applyNumberFormat="1" applyFont="1" applyFill="1" applyBorder="1" applyAlignment="1">
      <alignment horizontal="center" vertical="center" wrapText="1"/>
    </xf>
    <xf numFmtId="0" fontId="1" fillId="11" borderId="42" xfId="0" applyNumberFormat="1" applyFont="1" applyFill="1" applyBorder="1" applyAlignment="1" applyProtection="1">
      <alignment horizontal="center" vertical="center"/>
      <protection hidden="1"/>
    </xf>
    <xf numFmtId="0" fontId="2" fillId="11" borderId="43" xfId="0" applyNumberFormat="1" applyFont="1" applyFill="1" applyBorder="1" applyAlignment="1">
      <alignment vertical="center" wrapText="1"/>
    </xf>
    <xf numFmtId="4" fontId="1" fillId="11" borderId="33" xfId="0" applyNumberFormat="1" applyFont="1" applyFill="1" applyBorder="1" applyAlignment="1">
      <alignment vertical="center"/>
    </xf>
    <xf numFmtId="4" fontId="1" fillId="11" borderId="44" xfId="0" applyNumberFormat="1" applyFont="1" applyFill="1" applyBorder="1" applyAlignment="1">
      <alignment vertical="center"/>
    </xf>
    <xf numFmtId="4" fontId="1" fillId="11" borderId="44" xfId="0" applyNumberFormat="1" applyFont="1" applyFill="1" applyBorder="1" applyAlignment="1">
      <alignment horizontal="right" vertical="center"/>
    </xf>
    <xf numFmtId="4" fontId="1" fillId="11" borderId="44" xfId="0" applyNumberFormat="1" applyFont="1" applyFill="1" applyBorder="1" applyAlignment="1">
      <alignment horizontal="right" vertical="center" wrapText="1"/>
    </xf>
    <xf numFmtId="4" fontId="1" fillId="11" borderId="33" xfId="0" applyNumberFormat="1" applyFont="1" applyFill="1" applyBorder="1" applyAlignment="1">
      <alignment horizontal="right" vertical="center"/>
    </xf>
    <xf numFmtId="4" fontId="0" fillId="4" borderId="41" xfId="0" applyNumberFormat="1" applyFill="1" applyBorder="1" applyAlignment="1" applyProtection="1">
      <alignment horizontal="right" vertical="center" wrapText="1"/>
      <protection locked="0"/>
    </xf>
    <xf numFmtId="4" fontId="0" fillId="0" borderId="41" xfId="0" applyNumberFormat="1" applyFill="1" applyBorder="1" applyAlignment="1" applyProtection="1">
      <alignment horizontal="right" vertical="center" wrapText="1"/>
      <protection locked="0"/>
    </xf>
    <xf numFmtId="0" fontId="22" fillId="17" borderId="45" xfId="0" applyNumberFormat="1" applyFont="1" applyFill="1" applyBorder="1" applyAlignment="1">
      <alignment horizontal="left" vertical="center" wrapText="1"/>
    </xf>
    <xf numFmtId="0" fontId="22" fillId="17" borderId="33" xfId="0" applyNumberFormat="1" applyFont="1" applyFill="1" applyBorder="1" applyAlignment="1">
      <alignment horizontal="left" vertical="center" wrapText="1"/>
    </xf>
    <xf numFmtId="0" fontId="22" fillId="17" borderId="46" xfId="0" applyNumberFormat="1" applyFont="1" applyFill="1" applyBorder="1" applyAlignment="1">
      <alignment horizontal="left" vertical="center" wrapText="1"/>
    </xf>
    <xf numFmtId="0" fontId="27" fillId="0" borderId="28" xfId="0" applyNumberFormat="1" applyFont="1" applyFill="1" applyBorder="1" applyAlignment="1">
      <alignment horizontal="left" vertical="center" wrapText="1"/>
    </xf>
    <xf numFmtId="10" fontId="10" fillId="16" borderId="28" xfId="0" applyNumberFormat="1" applyFont="1" applyFill="1" applyBorder="1" applyAlignment="1">
      <alignment horizontal="right" vertical="center" wrapText="1"/>
    </xf>
    <xf numFmtId="0" fontId="27" fillId="0" borderId="40" xfId="0" applyNumberFormat="1" applyFont="1" applyFill="1" applyBorder="1" applyAlignment="1">
      <alignment horizontal="left" vertical="center" wrapText="1"/>
    </xf>
    <xf numFmtId="0" fontId="27" fillId="0" borderId="37" xfId="0" applyNumberFormat="1" applyFont="1" applyFill="1" applyBorder="1" applyAlignment="1">
      <alignment horizontal="left" vertical="center" wrapText="1"/>
    </xf>
    <xf numFmtId="0" fontId="27" fillId="0" borderId="38" xfId="0" applyNumberFormat="1" applyFont="1" applyFill="1" applyBorder="1" applyAlignment="1">
      <alignment horizontal="left" vertical="center" wrapText="1"/>
    </xf>
    <xf numFmtId="10" fontId="28" fillId="0" borderId="11" xfId="0" applyNumberFormat="1" applyFont="1" applyFill="1" applyBorder="1" applyAlignment="1">
      <alignment horizontal="center" vertical="center" wrapText="1"/>
    </xf>
    <xf numFmtId="10" fontId="10" fillId="16" borderId="11" xfId="0" applyNumberFormat="1" applyFont="1" applyFill="1" applyBorder="1" applyAlignment="1">
      <alignment horizontal="right" vertical="center" wrapText="1"/>
    </xf>
    <xf numFmtId="0" fontId="10" fillId="16" borderId="32" xfId="0" applyNumberFormat="1" applyFont="1" applyFill="1" applyBorder="1" applyAlignment="1">
      <alignment horizontal="left" vertical="center" wrapText="1"/>
    </xf>
    <xf numFmtId="0" fontId="27" fillId="0" borderId="6" xfId="0" applyNumberFormat="1" applyFont="1" applyFill="1" applyBorder="1" applyAlignment="1">
      <alignment horizontal="left" vertical="center" wrapText="1"/>
    </xf>
    <xf numFmtId="0" fontId="22" fillId="0" borderId="13" xfId="0" applyNumberFormat="1" applyFont="1" applyFill="1" applyBorder="1" applyAlignment="1">
      <alignment horizontal="left" vertical="center" wrapText="1"/>
    </xf>
    <xf numFmtId="165" fontId="13" fillId="7" borderId="42" xfId="0" applyFont="1" applyFill="1" applyBorder="1" applyAlignment="1">
      <alignment horizontal="center" vertical="center"/>
    </xf>
    <xf numFmtId="165" fontId="13" fillId="7" borderId="17" xfId="0" applyFont="1" applyFill="1" applyBorder="1" applyAlignment="1">
      <alignment horizontal="center" vertical="center"/>
    </xf>
    <xf numFmtId="0" fontId="22" fillId="0" borderId="23" xfId="0" applyNumberFormat="1" applyFont="1" applyFill="1" applyBorder="1" applyAlignment="1">
      <alignment horizontal="left" vertical="center" wrapText="1"/>
    </xf>
    <xf numFmtId="49" fontId="2" fillId="0" borderId="15" xfId="0" applyNumberFormat="1" applyFont="1" applyBorder="1" applyAlignment="1" applyProtection="1">
      <alignment horizontal="left" vertical="center" wrapText="1"/>
      <protection hidden="1"/>
    </xf>
    <xf numFmtId="165" fontId="1" fillId="0" borderId="0" xfId="0" applyFont="1" applyBorder="1" applyAlignment="1" applyProtection="1">
      <alignment horizontal="center" vertical="center"/>
      <protection hidden="1"/>
    </xf>
    <xf numFmtId="0" fontId="6" fillId="0" borderId="0" xfId="0" applyNumberFormat="1" applyFont="1" applyBorder="1" applyAlignment="1" applyProtection="1">
      <alignment vertical="center"/>
      <protection hidden="1"/>
    </xf>
    <xf numFmtId="165" fontId="1" fillId="0" borderId="0" xfId="0" applyFont="1" applyBorder="1" applyAlignment="1" applyProtection="1">
      <alignment horizontal="left" vertical="center"/>
      <protection hidden="1"/>
    </xf>
    <xf numFmtId="165" fontId="0" fillId="0" borderId="0" xfId="0" applyBorder="1" applyAlignment="1">
      <alignment vertical="center"/>
    </xf>
    <xf numFmtId="165" fontId="0" fillId="0" borderId="0" xfId="0" applyBorder="1" applyAlignment="1">
      <alignment horizontal="left" vertical="center"/>
    </xf>
    <xf numFmtId="165" fontId="0" fillId="0" borderId="0" xfId="0" applyBorder="1" applyAlignment="1">
      <alignment vertical="center" wrapText="1"/>
    </xf>
    <xf numFmtId="4" fontId="0" fillId="0" borderId="0" xfId="0" applyNumberFormat="1" applyBorder="1" applyAlignment="1">
      <alignment vertical="center"/>
    </xf>
    <xf numFmtId="4" fontId="0" fillId="0" borderId="0" xfId="0" applyNumberFormat="1" applyBorder="1" applyAlignment="1">
      <alignment horizontal="center" vertical="center"/>
    </xf>
    <xf numFmtId="166" fontId="2" fillId="6" borderId="9" xfId="0" applyNumberFormat="1" applyFont="1" applyFill="1" applyBorder="1" applyAlignment="1">
      <alignment vertical="center"/>
    </xf>
    <xf numFmtId="0" fontId="0" fillId="0" borderId="11" xfId="0" applyNumberFormat="1" applyBorder="1" applyAlignment="1" applyProtection="1">
      <alignment horizontal="center" vertical="center"/>
      <protection locked="0"/>
    </xf>
    <xf numFmtId="165" fontId="2" fillId="9" borderId="4" xfId="0" applyFont="1" applyFill="1" applyBorder="1" applyAlignment="1">
      <alignment horizontal="left" vertical="center" wrapText="1"/>
    </xf>
    <xf numFmtId="0" fontId="0" fillId="0" borderId="4" xfId="0" applyNumberFormat="1" applyFont="1" applyBorder="1" applyAlignment="1" applyProtection="1">
      <alignment horizontal="center" vertical="center" wrapText="1"/>
      <protection hidden="1"/>
    </xf>
    <xf numFmtId="0" fontId="8" fillId="0" borderId="4" xfId="0" applyNumberFormat="1" applyFont="1" applyBorder="1" applyAlignment="1" applyProtection="1">
      <alignment horizontal="center" vertical="center" wrapText="1"/>
      <protection hidden="1"/>
    </xf>
    <xf numFmtId="165" fontId="31" fillId="0" borderId="0" xfId="0" applyFont="1" applyBorder="1" applyAlignment="1">
      <alignment vertical="center"/>
    </xf>
    <xf numFmtId="0" fontId="31" fillId="0" borderId="0" xfId="0" applyNumberFormat="1" applyFont="1" applyBorder="1" applyAlignment="1">
      <alignment vertical="center"/>
    </xf>
    <xf numFmtId="0" fontId="31" fillId="0" borderId="0" xfId="0" applyNumberFormat="1" applyFont="1" applyBorder="1" applyAlignment="1">
      <alignment vertical="center" wrapText="1"/>
    </xf>
    <xf numFmtId="165" fontId="31" fillId="0" borderId="0" xfId="0" applyFont="1" applyAlignment="1">
      <alignment vertical="center"/>
    </xf>
    <xf numFmtId="165" fontId="32" fillId="0" borderId="0" xfId="0" applyFont="1" applyBorder="1" applyAlignment="1">
      <alignment horizontal="justify" vertical="center"/>
    </xf>
    <xf numFmtId="0" fontId="32" fillId="0" borderId="0" xfId="0" applyNumberFormat="1" applyFont="1" applyBorder="1" applyAlignment="1">
      <alignment horizontal="justify" vertical="center"/>
    </xf>
    <xf numFmtId="165" fontId="32" fillId="0" borderId="0" xfId="0" applyFont="1" applyBorder="1" applyAlignment="1">
      <alignment vertical="center" wrapText="1"/>
    </xf>
    <xf numFmtId="165" fontId="32" fillId="0" borderId="0" xfId="0" applyFont="1"/>
  </cellXfs>
  <cellStyles count="12">
    <cellStyle name="Normal" xfId="0" builtinId="0"/>
    <cellStyle name="Normal 10" xfId="11"/>
    <cellStyle name="Normal 2" xfId="4"/>
    <cellStyle name="Normal 3" xfId="3"/>
    <cellStyle name="Normal 4" xfId="2"/>
    <cellStyle name="Normal 5" xfId="6"/>
    <cellStyle name="Normal 6" xfId="7"/>
    <cellStyle name="Normal 7" xfId="8"/>
    <cellStyle name="Normal 8" xfId="9"/>
    <cellStyle name="Normal 9" xfId="10"/>
    <cellStyle name="Percent" xfId="1" builtinId="5"/>
    <cellStyle name="Percent 2" xfId="5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2" defaultTableStyle="TableStyleMedium2" defaultPivotStyle="PivotStyleLight16">
    <tableStyle name="Table Style 1" pivot="0" count="0"/>
    <tableStyle name="Table Style 2" pivot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13</xdr:row>
      <xdr:rowOff>117106</xdr:rowOff>
    </xdr:from>
    <xdr:to>
      <xdr:col>1</xdr:col>
      <xdr:colOff>0</xdr:colOff>
      <xdr:row>59</xdr:row>
      <xdr:rowOff>38618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678" t="-162"/>
        <a:stretch/>
      </xdr:blipFill>
      <xdr:spPr>
        <a:xfrm>
          <a:off x="19050" y="6298831"/>
          <a:ext cx="7124700" cy="10218037"/>
        </a:xfrm>
        <a:prstGeom prst="rect">
          <a:avLst/>
        </a:prstGeom>
        <a:ln w="19050">
          <a:solidFill>
            <a:srgbClr val="5B9BD5"/>
          </a:solidFill>
        </a:ln>
      </xdr:spPr>
    </xdr:pic>
    <xdr:clientData/>
  </xdr:twoCellAnchor>
  <xdr:twoCellAnchor editAs="oneCell">
    <xdr:from>
      <xdr:col>0</xdr:col>
      <xdr:colOff>0</xdr:colOff>
      <xdr:row>62</xdr:row>
      <xdr:rowOff>38100</xdr:rowOff>
    </xdr:from>
    <xdr:to>
      <xdr:col>1</xdr:col>
      <xdr:colOff>25767</xdr:colOff>
      <xdr:row>84</xdr:row>
      <xdr:rowOff>147953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7135475"/>
          <a:ext cx="7169517" cy="5834378"/>
        </a:xfrm>
        <a:prstGeom prst="rect">
          <a:avLst/>
        </a:prstGeom>
        <a:ln w="19050">
          <a:solidFill>
            <a:srgbClr val="5B9BD5"/>
          </a:solidFill>
        </a:ln>
      </xdr:spPr>
    </xdr:pic>
    <xdr:clientData/>
  </xdr:twoCellAnchor>
  <xdr:twoCellAnchor editAs="oneCell">
    <xdr:from>
      <xdr:col>0</xdr:col>
      <xdr:colOff>28575</xdr:colOff>
      <xdr:row>86</xdr:row>
      <xdr:rowOff>65151</xdr:rowOff>
    </xdr:from>
    <xdr:to>
      <xdr:col>6</xdr:col>
      <xdr:colOff>1019175</xdr:colOff>
      <xdr:row>106</xdr:row>
      <xdr:rowOff>83413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575" y="23353776"/>
          <a:ext cx="11534775" cy="3942562"/>
        </a:xfrm>
        <a:prstGeom prst="rect">
          <a:avLst/>
        </a:prstGeom>
        <a:ln w="19050">
          <a:solidFill>
            <a:schemeClr val="accent1"/>
          </a:solidFill>
        </a:ln>
      </xdr:spPr>
    </xdr:pic>
    <xdr:clientData/>
  </xdr:twoCellAnchor>
  <xdr:twoCellAnchor editAs="oneCell">
    <xdr:from>
      <xdr:col>0</xdr:col>
      <xdr:colOff>28576</xdr:colOff>
      <xdr:row>109</xdr:row>
      <xdr:rowOff>136966</xdr:rowOff>
    </xdr:from>
    <xdr:to>
      <xdr:col>6</xdr:col>
      <xdr:colOff>1019175</xdr:colOff>
      <xdr:row>162</xdr:row>
      <xdr:rowOff>161924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6" y="27988066"/>
          <a:ext cx="11534774" cy="10178608"/>
        </a:xfrm>
        <a:prstGeom prst="rect">
          <a:avLst/>
        </a:prstGeom>
        <a:noFill/>
        <a:ln w="19050">
          <a:solidFill>
            <a:schemeClr val="accent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%20NABAVE-TTIP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NABAVE-TTIP"/>
      <sheetName val="Sheet3"/>
    </sheetNames>
    <sheetDataSet>
      <sheetData sheetId="0" refreshError="1"/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X966"/>
  <sheetViews>
    <sheetView tabSelected="1" zoomScale="70" zoomScaleNormal="70" zoomScaleSheetLayoutView="7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1" sqref="B1"/>
    </sheetView>
  </sheetViews>
  <sheetFormatPr defaultColWidth="9.140625" defaultRowHeight="28.5" x14ac:dyDescent="0.25"/>
  <cols>
    <col min="1" max="1" width="10.7109375" style="3" customWidth="1"/>
    <col min="2" max="2" width="69.42578125" style="41" customWidth="1"/>
    <col min="3" max="3" width="33.7109375" style="1" customWidth="1"/>
    <col min="4" max="4" width="20.5703125" style="1" customWidth="1"/>
    <col min="5" max="5" width="13.42578125" style="1" customWidth="1"/>
    <col min="6" max="6" width="13.28515625" style="1" customWidth="1"/>
    <col min="7" max="7" width="10" style="1" customWidth="1"/>
    <col min="8" max="8" width="12.140625" style="1" customWidth="1"/>
    <col min="9" max="9" width="17" style="1" customWidth="1"/>
    <col min="10" max="10" width="23.140625" style="1" customWidth="1"/>
    <col min="11" max="11" width="18.7109375" style="1" customWidth="1"/>
    <col min="12" max="12" width="18.28515625" style="1" customWidth="1"/>
    <col min="13" max="13" width="15.140625" style="70" customWidth="1"/>
    <col min="14" max="14" width="14" style="7" customWidth="1"/>
    <col min="15" max="15" width="13.85546875" style="7" customWidth="1"/>
    <col min="16" max="16" width="13.7109375" style="7" customWidth="1"/>
    <col min="17" max="17" width="13.5703125" style="7" customWidth="1"/>
    <col min="18" max="18" width="12.7109375" style="10" customWidth="1"/>
    <col min="19" max="19" width="15.5703125" style="7" customWidth="1"/>
    <col min="20" max="20" width="16.5703125" style="7" customWidth="1"/>
    <col min="21" max="21" width="16.42578125" style="7" customWidth="1"/>
    <col min="22" max="22" width="16.7109375" style="7" customWidth="1"/>
    <col min="23" max="23" width="17.7109375" style="1" customWidth="1"/>
    <col min="24" max="24" width="13.28515625" style="1" bestFit="1" customWidth="1"/>
    <col min="25" max="16384" width="9.140625" style="1"/>
  </cols>
  <sheetData>
    <row r="1" spans="1:24" ht="67.150000000000006" customHeight="1" thickBot="1" x14ac:dyDescent="0.3">
      <c r="A1" s="210" t="s">
        <v>30</v>
      </c>
      <c r="B1" s="140" t="s">
        <v>110</v>
      </c>
      <c r="C1" s="258" t="s">
        <v>55</v>
      </c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258"/>
      <c r="O1" s="258"/>
      <c r="P1" s="258"/>
      <c r="Q1" s="258"/>
      <c r="R1" s="258"/>
      <c r="S1" s="259"/>
      <c r="T1" s="2"/>
      <c r="U1" s="2"/>
      <c r="V1" s="2"/>
      <c r="W1" s="2"/>
    </row>
    <row r="2" spans="1:24" s="2" customFormat="1" ht="114.75" customHeight="1" thickBot="1" x14ac:dyDescent="0.3">
      <c r="A2" s="211"/>
      <c r="B2" s="110" t="s">
        <v>111</v>
      </c>
      <c r="C2" s="111" t="s">
        <v>23</v>
      </c>
      <c r="D2" s="87" t="s">
        <v>70</v>
      </c>
      <c r="E2" s="88" t="s">
        <v>71</v>
      </c>
      <c r="F2" s="89" t="s">
        <v>72</v>
      </c>
      <c r="G2" s="90" t="s">
        <v>50</v>
      </c>
      <c r="H2" s="91" t="s">
        <v>51</v>
      </c>
      <c r="I2" s="91" t="s">
        <v>217</v>
      </c>
      <c r="J2" s="91" t="s">
        <v>218</v>
      </c>
      <c r="K2" s="91" t="s">
        <v>93</v>
      </c>
      <c r="L2" s="94" t="s">
        <v>64</v>
      </c>
      <c r="M2" s="113" t="s">
        <v>90</v>
      </c>
      <c r="N2" s="114" t="s">
        <v>91</v>
      </c>
      <c r="O2" s="114" t="s">
        <v>95</v>
      </c>
      <c r="P2" s="260" t="s">
        <v>96</v>
      </c>
      <c r="Q2" s="93" t="s">
        <v>47</v>
      </c>
      <c r="R2" s="92" t="s">
        <v>48</v>
      </c>
      <c r="S2" s="94" t="s">
        <v>49</v>
      </c>
    </row>
    <row r="3" spans="1:24" ht="41.45" customHeight="1" thickBot="1" x14ac:dyDescent="0.3">
      <c r="A3" s="21" t="s">
        <v>0</v>
      </c>
      <c r="B3" s="141" t="s">
        <v>69</v>
      </c>
      <c r="C3" s="33"/>
      <c r="D3" s="33"/>
      <c r="E3" s="33"/>
      <c r="F3" s="33"/>
      <c r="G3" s="73"/>
      <c r="H3" s="73"/>
      <c r="I3" s="80"/>
      <c r="J3" s="252">
        <f>J4+J29+J35</f>
        <v>0</v>
      </c>
      <c r="K3" s="252">
        <f t="shared" ref="K3:L3" ca="1" si="0">K4+K29+K35</f>
        <v>0</v>
      </c>
      <c r="L3" s="251">
        <f t="shared" ca="1" si="0"/>
        <v>0</v>
      </c>
      <c r="M3" s="115">
        <f>M4+M29+M35+M41</f>
        <v>0</v>
      </c>
      <c r="N3" s="64">
        <f t="shared" ref="N3:S3" si="1">N4+N29+N35+N41</f>
        <v>0</v>
      </c>
      <c r="O3" s="64">
        <f t="shared" si="1"/>
        <v>0</v>
      </c>
      <c r="P3" s="64">
        <f t="shared" si="1"/>
        <v>0</v>
      </c>
      <c r="Q3" s="34"/>
      <c r="R3" s="64">
        <f t="shared" si="1"/>
        <v>0</v>
      </c>
      <c r="S3" s="117">
        <f t="shared" si="1"/>
        <v>0</v>
      </c>
      <c r="T3" s="2"/>
      <c r="U3" s="2"/>
      <c r="V3" s="2"/>
      <c r="W3" s="2"/>
      <c r="X3" s="2"/>
    </row>
    <row r="4" spans="1:24" s="43" customFormat="1" ht="38.25" customHeight="1" x14ac:dyDescent="0.25">
      <c r="A4" s="261" t="s">
        <v>18</v>
      </c>
      <c r="B4" s="262" t="s">
        <v>173</v>
      </c>
      <c r="C4" s="264"/>
      <c r="D4" s="263"/>
      <c r="E4" s="263"/>
      <c r="F4" s="263"/>
      <c r="G4" s="264"/>
      <c r="H4" s="264"/>
      <c r="I4" s="265"/>
      <c r="J4" s="189">
        <f>J5+J11+J17+J23</f>
        <v>0</v>
      </c>
      <c r="K4" s="189">
        <f t="shared" ref="K4:S4" ca="1" si="2">K5+K11+K17+K23</f>
        <v>0</v>
      </c>
      <c r="L4" s="189">
        <f t="shared" ca="1" si="2"/>
        <v>0</v>
      </c>
      <c r="M4" s="190">
        <f t="shared" si="2"/>
        <v>0</v>
      </c>
      <c r="N4" s="266">
        <f t="shared" si="2"/>
        <v>0</v>
      </c>
      <c r="O4" s="266">
        <f t="shared" si="2"/>
        <v>0</v>
      </c>
      <c r="P4" s="266">
        <f t="shared" si="2"/>
        <v>0</v>
      </c>
      <c r="Q4" s="267"/>
      <c r="R4" s="266">
        <f t="shared" si="2"/>
        <v>0</v>
      </c>
      <c r="S4" s="116">
        <f t="shared" si="2"/>
        <v>0</v>
      </c>
      <c r="T4" s="42"/>
      <c r="U4" s="42"/>
      <c r="V4" s="42"/>
      <c r="W4" s="42"/>
      <c r="X4" s="42"/>
    </row>
    <row r="5" spans="1:24" ht="36.75" customHeight="1" x14ac:dyDescent="0.25">
      <c r="A5" s="62" t="s">
        <v>20</v>
      </c>
      <c r="B5" s="142" t="s">
        <v>112</v>
      </c>
      <c r="C5" s="36"/>
      <c r="D5" s="35"/>
      <c r="E5" s="35"/>
      <c r="F5" s="35"/>
      <c r="G5" s="44"/>
      <c r="H5" s="44"/>
      <c r="I5" s="48"/>
      <c r="J5" s="84">
        <f>SUM(J6:J10)</f>
        <v>0</v>
      </c>
      <c r="K5" s="84">
        <f ca="1">SUM(K6:K10)</f>
        <v>0</v>
      </c>
      <c r="L5" s="84">
        <f ca="1">SUM(L6:L10)</f>
        <v>0</v>
      </c>
      <c r="M5" s="83">
        <f t="shared" ref="M5" si="3">SUM(M6:M10)</f>
        <v>0</v>
      </c>
      <c r="N5" s="48">
        <f>SUM(N6:N10)</f>
        <v>0</v>
      </c>
      <c r="O5" s="48">
        <f>SUM(O6:O10)</f>
        <v>0</v>
      </c>
      <c r="P5" s="48">
        <f t="shared" ref="P5" si="4">SUM(P6:P10)</f>
        <v>0</v>
      </c>
      <c r="Q5" s="35"/>
      <c r="R5" s="48">
        <f>SUM(R6:R10)</f>
        <v>0</v>
      </c>
      <c r="S5" s="118">
        <f>SUM(S6:S10)</f>
        <v>0</v>
      </c>
      <c r="T5" s="2"/>
      <c r="U5" s="2"/>
      <c r="V5" s="2"/>
      <c r="W5" s="2"/>
      <c r="X5" s="2"/>
    </row>
    <row r="6" spans="1:24" ht="30.75" customHeight="1" x14ac:dyDescent="0.25">
      <c r="A6" s="150"/>
      <c r="B6" s="149"/>
      <c r="C6" s="45"/>
      <c r="D6" s="31"/>
      <c r="E6" s="31"/>
      <c r="F6" s="31"/>
      <c r="G6" s="45"/>
      <c r="H6" s="67"/>
      <c r="I6" s="72"/>
      <c r="J6" s="82">
        <f>IF(H6="",I6,I6*H6)</f>
        <v>0</v>
      </c>
      <c r="K6" s="82">
        <f ca="1">IF(I6&lt;0,"",IF(OFFSET(I6,1,0)&lt;0,OFFSET(I6,1,0)+I6,I6))</f>
        <v>0</v>
      </c>
      <c r="L6" s="32">
        <f ca="1">K6</f>
        <v>0</v>
      </c>
      <c r="M6" s="52">
        <f>IF(B6="",0,IF(L6="",0,(L6*$J$73)))</f>
        <v>0</v>
      </c>
      <c r="N6" s="32">
        <f>ROUND(IFERROR(IF(($M$3)&gt;$J$75,((M6/($M$3))*$J$75),M6),""),2)</f>
        <v>0</v>
      </c>
      <c r="O6" s="125"/>
      <c r="P6" s="32">
        <f>N6-O6</f>
        <v>0</v>
      </c>
      <c r="Q6" s="85"/>
      <c r="R6" s="32">
        <f>ROUND(P6*Q6,2)</f>
        <v>0</v>
      </c>
      <c r="S6" s="119">
        <f>P6-R6</f>
        <v>0</v>
      </c>
      <c r="T6" s="2"/>
      <c r="U6" s="2"/>
      <c r="V6" s="2"/>
      <c r="W6" s="2"/>
      <c r="X6" s="2"/>
    </row>
    <row r="7" spans="1:24" ht="30.75" customHeight="1" x14ac:dyDescent="0.25">
      <c r="A7" s="150"/>
      <c r="B7" s="149"/>
      <c r="C7" s="45"/>
      <c r="D7" s="108"/>
      <c r="E7" s="6"/>
      <c r="F7" s="6"/>
      <c r="G7" s="46"/>
      <c r="H7" s="68"/>
      <c r="I7" s="13"/>
      <c r="J7" s="82">
        <f t="shared" ref="J7:J16" si="5">IF(H7="",I7,I7*H7)</f>
        <v>0</v>
      </c>
      <c r="K7" s="82">
        <f t="shared" ref="K7:K10" ca="1" si="6">IF(I7&lt;0,"",IF(OFFSET(I7,1,0)&lt;0,OFFSET(I7,1,0)+I7,I7))</f>
        <v>0</v>
      </c>
      <c r="L7" s="32">
        <f t="shared" ref="L7:L40" ca="1" si="7">K7</f>
        <v>0</v>
      </c>
      <c r="M7" s="52">
        <f>IF(B7="",0,IF(L7="",0,(L7*$J$73)))</f>
        <v>0</v>
      </c>
      <c r="N7" s="32">
        <f>ROUND(IFERROR(IF(($M$3)&gt;$J$75,((M7/($M$3))*$J$75),M7),""),2)</f>
        <v>0</v>
      </c>
      <c r="O7" s="125"/>
      <c r="P7" s="32">
        <f t="shared" ref="P7:P10" si="8">N7-O7</f>
        <v>0</v>
      </c>
      <c r="Q7" s="86"/>
      <c r="R7" s="32">
        <f t="shared" ref="R7:R40" si="9">ROUND(P7*Q7,2)</f>
        <v>0</v>
      </c>
      <c r="S7" s="119">
        <f t="shared" ref="S7:S40" si="10">P7-R7</f>
        <v>0</v>
      </c>
      <c r="T7" s="2"/>
      <c r="U7" s="2"/>
      <c r="V7" s="2"/>
      <c r="W7" s="2"/>
      <c r="X7" s="2"/>
    </row>
    <row r="8" spans="1:24" ht="30.75" customHeight="1" x14ac:dyDescent="0.25">
      <c r="A8" s="150"/>
      <c r="B8" s="149"/>
      <c r="C8" s="45"/>
      <c r="D8" s="108"/>
      <c r="E8" s="6"/>
      <c r="F8" s="6"/>
      <c r="G8" s="46"/>
      <c r="H8" s="68"/>
      <c r="I8" s="13"/>
      <c r="J8" s="82">
        <f t="shared" si="5"/>
        <v>0</v>
      </c>
      <c r="K8" s="82">
        <f t="shared" ca="1" si="6"/>
        <v>0</v>
      </c>
      <c r="L8" s="32">
        <f t="shared" ca="1" si="7"/>
        <v>0</v>
      </c>
      <c r="M8" s="52">
        <f>IF(B8="",0,IF(L8="",0,(L8*$J$73)))</f>
        <v>0</v>
      </c>
      <c r="N8" s="32">
        <f>ROUND(IFERROR(IF(($M$3)&gt;$J$75,((M8/($M$3))*$J$75),M8),""),2)</f>
        <v>0</v>
      </c>
      <c r="O8" s="125"/>
      <c r="P8" s="32">
        <f t="shared" si="8"/>
        <v>0</v>
      </c>
      <c r="Q8" s="86"/>
      <c r="R8" s="32">
        <f t="shared" si="9"/>
        <v>0</v>
      </c>
      <c r="S8" s="119">
        <f t="shared" si="10"/>
        <v>0</v>
      </c>
      <c r="T8" s="2"/>
      <c r="U8" s="2"/>
      <c r="V8" s="2"/>
      <c r="W8" s="2"/>
      <c r="X8" s="2"/>
    </row>
    <row r="9" spans="1:24" ht="30.75" customHeight="1" x14ac:dyDescent="0.25">
      <c r="A9" s="150"/>
      <c r="B9" s="149"/>
      <c r="C9" s="45"/>
      <c r="D9" s="108"/>
      <c r="E9" s="6"/>
      <c r="F9" s="6"/>
      <c r="G9" s="46"/>
      <c r="H9" s="68"/>
      <c r="I9" s="13"/>
      <c r="J9" s="82">
        <f t="shared" si="5"/>
        <v>0</v>
      </c>
      <c r="K9" s="82">
        <f t="shared" ca="1" si="6"/>
        <v>0</v>
      </c>
      <c r="L9" s="32">
        <f t="shared" ca="1" si="7"/>
        <v>0</v>
      </c>
      <c r="M9" s="52">
        <f>IF(B9="",0,IF(L9="",0,(L9*$J$73)))</f>
        <v>0</v>
      </c>
      <c r="N9" s="32">
        <f>ROUND(IFERROR(IF(($M$3)&gt;$J$75,((M9/($M$3))*$J$75),M9),""),2)</f>
        <v>0</v>
      </c>
      <c r="O9" s="125"/>
      <c r="P9" s="32">
        <f t="shared" si="8"/>
        <v>0</v>
      </c>
      <c r="Q9" s="86"/>
      <c r="R9" s="32">
        <f t="shared" si="9"/>
        <v>0</v>
      </c>
      <c r="S9" s="119">
        <f t="shared" si="10"/>
        <v>0</v>
      </c>
      <c r="T9" s="1"/>
      <c r="U9" s="1"/>
      <c r="V9" s="1"/>
    </row>
    <row r="10" spans="1:24" ht="30.75" customHeight="1" x14ac:dyDescent="0.25">
      <c r="A10" s="150"/>
      <c r="B10" s="149"/>
      <c r="C10" s="45"/>
      <c r="D10" s="108"/>
      <c r="E10" s="6"/>
      <c r="F10" s="6"/>
      <c r="G10" s="46"/>
      <c r="H10" s="68"/>
      <c r="I10" s="13"/>
      <c r="J10" s="82">
        <f t="shared" si="5"/>
        <v>0</v>
      </c>
      <c r="K10" s="82">
        <f t="shared" ca="1" si="6"/>
        <v>0</v>
      </c>
      <c r="L10" s="32">
        <f t="shared" ca="1" si="7"/>
        <v>0</v>
      </c>
      <c r="M10" s="52">
        <f>IF(B10="",0,IF(L10="",0,(L10*$J$73)))</f>
        <v>0</v>
      </c>
      <c r="N10" s="32">
        <f>ROUND(IFERROR(IF(($M$3)&gt;$J$75,((M10/($M$3))*$J$75),M10),""),2)</f>
        <v>0</v>
      </c>
      <c r="O10" s="125"/>
      <c r="P10" s="32">
        <f t="shared" si="8"/>
        <v>0</v>
      </c>
      <c r="Q10" s="86"/>
      <c r="R10" s="32">
        <f t="shared" si="9"/>
        <v>0</v>
      </c>
      <c r="S10" s="119">
        <f t="shared" si="10"/>
        <v>0</v>
      </c>
      <c r="T10" s="1"/>
      <c r="U10" s="1"/>
      <c r="V10" s="1"/>
    </row>
    <row r="11" spans="1:24" ht="36.75" customHeight="1" x14ac:dyDescent="0.25">
      <c r="A11" s="62" t="s">
        <v>21</v>
      </c>
      <c r="B11" s="142" t="s">
        <v>115</v>
      </c>
      <c r="C11" s="36"/>
      <c r="D11" s="35"/>
      <c r="E11" s="35"/>
      <c r="F11" s="35"/>
      <c r="G11" s="44"/>
      <c r="H11" s="44"/>
      <c r="I11" s="48"/>
      <c r="J11" s="48">
        <f>SUM(J12:J16)</f>
        <v>0</v>
      </c>
      <c r="K11" s="48">
        <f ca="1">SUM(K12:K16)</f>
        <v>0</v>
      </c>
      <c r="L11" s="48">
        <f t="shared" ref="L11:S11" ca="1" si="11">SUM(L12:L16)</f>
        <v>0</v>
      </c>
      <c r="M11" s="83">
        <f t="shared" si="11"/>
        <v>0</v>
      </c>
      <c r="N11" s="48">
        <f t="shared" si="11"/>
        <v>0</v>
      </c>
      <c r="O11" s="48">
        <f t="shared" si="11"/>
        <v>0</v>
      </c>
      <c r="P11" s="48">
        <f t="shared" si="11"/>
        <v>0</v>
      </c>
      <c r="Q11" s="48"/>
      <c r="R11" s="48">
        <f t="shared" si="11"/>
        <v>0</v>
      </c>
      <c r="S11" s="118">
        <f t="shared" si="11"/>
        <v>0</v>
      </c>
      <c r="T11" s="2"/>
      <c r="U11" s="2"/>
      <c r="V11" s="2"/>
      <c r="W11" s="2"/>
      <c r="X11" s="2"/>
    </row>
    <row r="12" spans="1:24" ht="47.25" customHeight="1" x14ac:dyDescent="0.25">
      <c r="A12" s="150"/>
      <c r="B12" s="149"/>
      <c r="C12" s="46"/>
      <c r="D12" s="6"/>
      <c r="E12" s="6"/>
      <c r="F12" s="6"/>
      <c r="G12" s="46"/>
      <c r="H12" s="68"/>
      <c r="I12" s="13"/>
      <c r="J12" s="82">
        <f t="shared" si="5"/>
        <v>0</v>
      </c>
      <c r="K12" s="82">
        <f t="shared" ref="K12:K16" ca="1" si="12">IF(I12&lt;0,"",IF(OFFSET(I12,1,0)&lt;0,OFFSET(I12,1,0)+I12,I12))</f>
        <v>0</v>
      </c>
      <c r="L12" s="29">
        <f t="shared" ca="1" si="7"/>
        <v>0</v>
      </c>
      <c r="M12" s="52">
        <f>IF(B12="",0,IF(L12="",0,(L12*$J$73)))</f>
        <v>0</v>
      </c>
      <c r="N12" s="32">
        <f>ROUND(IFERROR(IF(($M$3)&gt;$J$75,((M12/($M$3))*$J$75),M12),""),2)</f>
        <v>0</v>
      </c>
      <c r="O12" s="125"/>
      <c r="P12" s="32">
        <f t="shared" ref="P12:P40" si="13">N12-O12</f>
        <v>0</v>
      </c>
      <c r="Q12" s="86"/>
      <c r="R12" s="32">
        <f t="shared" si="9"/>
        <v>0</v>
      </c>
      <c r="S12" s="119">
        <f t="shared" si="10"/>
        <v>0</v>
      </c>
      <c r="T12" s="1"/>
      <c r="U12" s="1"/>
      <c r="V12" s="1"/>
    </row>
    <row r="13" spans="1:24" ht="47.25" customHeight="1" x14ac:dyDescent="0.25">
      <c r="A13" s="150"/>
      <c r="B13" s="149"/>
      <c r="C13" s="46"/>
      <c r="D13" s="6"/>
      <c r="E13" s="6"/>
      <c r="F13" s="6"/>
      <c r="G13" s="46"/>
      <c r="H13" s="68"/>
      <c r="I13" s="13"/>
      <c r="J13" s="82">
        <f t="shared" si="5"/>
        <v>0</v>
      </c>
      <c r="K13" s="82">
        <f t="shared" ca="1" si="12"/>
        <v>0</v>
      </c>
      <c r="L13" s="29">
        <f t="shared" ca="1" si="7"/>
        <v>0</v>
      </c>
      <c r="M13" s="52">
        <f>IF(B13="",0,IF(L13="",0,(L13*$J$73)))</f>
        <v>0</v>
      </c>
      <c r="N13" s="32">
        <f>ROUND(IFERROR(IF(($M$3)&gt;$J$75,((M13/($M$3))*$J$75),M13),""),2)</f>
        <v>0</v>
      </c>
      <c r="O13" s="125"/>
      <c r="P13" s="32">
        <f t="shared" si="13"/>
        <v>0</v>
      </c>
      <c r="Q13" s="86"/>
      <c r="R13" s="32">
        <f t="shared" si="9"/>
        <v>0</v>
      </c>
      <c r="S13" s="119">
        <f t="shared" si="10"/>
        <v>0</v>
      </c>
      <c r="T13" s="1"/>
      <c r="U13" s="1"/>
      <c r="V13" s="1"/>
    </row>
    <row r="14" spans="1:24" ht="47.25" customHeight="1" x14ac:dyDescent="0.25">
      <c r="A14" s="150"/>
      <c r="B14" s="149"/>
      <c r="C14" s="46"/>
      <c r="D14" s="6"/>
      <c r="E14" s="6"/>
      <c r="F14" s="6"/>
      <c r="G14" s="46"/>
      <c r="H14" s="68"/>
      <c r="I14" s="13"/>
      <c r="J14" s="82">
        <f t="shared" ref="J14" si="14">IF(H14="",I14,I14*H14)</f>
        <v>0</v>
      </c>
      <c r="K14" s="82">
        <f t="shared" ca="1" si="12"/>
        <v>0</v>
      </c>
      <c r="L14" s="29">
        <f t="shared" ca="1" si="7"/>
        <v>0</v>
      </c>
      <c r="M14" s="52">
        <f>IF(B14="",0,IF(L14="",0,(L14*$J$73)))</f>
        <v>0</v>
      </c>
      <c r="N14" s="32">
        <f>ROUND(IFERROR(IF(($M$3)&gt;$J$75,((M14/($M$3))*$J$75),M14),""),2)</f>
        <v>0</v>
      </c>
      <c r="O14" s="125"/>
      <c r="P14" s="32">
        <f t="shared" si="13"/>
        <v>0</v>
      </c>
      <c r="Q14" s="86"/>
      <c r="R14" s="32">
        <f t="shared" si="9"/>
        <v>0</v>
      </c>
      <c r="S14" s="119">
        <f t="shared" si="10"/>
        <v>0</v>
      </c>
      <c r="T14" s="1"/>
      <c r="U14" s="1"/>
      <c r="V14" s="1"/>
    </row>
    <row r="15" spans="1:24" ht="47.25" customHeight="1" x14ac:dyDescent="0.25">
      <c r="A15" s="150"/>
      <c r="B15" s="149"/>
      <c r="C15" s="46"/>
      <c r="D15" s="6"/>
      <c r="E15" s="6"/>
      <c r="F15" s="6"/>
      <c r="G15" s="46"/>
      <c r="H15" s="68"/>
      <c r="I15" s="13"/>
      <c r="J15" s="82">
        <f t="shared" si="5"/>
        <v>0</v>
      </c>
      <c r="K15" s="82">
        <f t="shared" ca="1" si="12"/>
        <v>0</v>
      </c>
      <c r="L15" s="29">
        <f t="shared" ca="1" si="7"/>
        <v>0</v>
      </c>
      <c r="M15" s="52">
        <f>IF(B15="",0,IF(L15="",0,(L15*$J$73)))</f>
        <v>0</v>
      </c>
      <c r="N15" s="32">
        <f>ROUND(IFERROR(IF(($M$3)&gt;$J$75,((M15/($M$3))*$J$75),M15),""),2)</f>
        <v>0</v>
      </c>
      <c r="O15" s="125"/>
      <c r="P15" s="32">
        <f t="shared" si="13"/>
        <v>0</v>
      </c>
      <c r="Q15" s="86"/>
      <c r="R15" s="32">
        <f t="shared" si="9"/>
        <v>0</v>
      </c>
      <c r="S15" s="119">
        <f t="shared" si="10"/>
        <v>0</v>
      </c>
      <c r="T15" s="1"/>
      <c r="U15" s="1"/>
      <c r="V15" s="1"/>
    </row>
    <row r="16" spans="1:24" ht="47.25" customHeight="1" x14ac:dyDescent="0.25">
      <c r="A16" s="150"/>
      <c r="B16" s="149"/>
      <c r="C16" s="46"/>
      <c r="D16" s="6"/>
      <c r="E16" s="6"/>
      <c r="F16" s="6"/>
      <c r="G16" s="46"/>
      <c r="H16" s="68"/>
      <c r="I16" s="13"/>
      <c r="J16" s="82">
        <f t="shared" si="5"/>
        <v>0</v>
      </c>
      <c r="K16" s="82">
        <f t="shared" ca="1" si="12"/>
        <v>0</v>
      </c>
      <c r="L16" s="29">
        <f t="shared" ca="1" si="7"/>
        <v>0</v>
      </c>
      <c r="M16" s="52">
        <f>IF(B16="",0,IF(L16="",0,(L16*$J$73)))</f>
        <v>0</v>
      </c>
      <c r="N16" s="32">
        <f>ROUND(IFERROR(IF(($M$3)&gt;$J$75,((M16/($M$3))*$J$75),M16),""),2)</f>
        <v>0</v>
      </c>
      <c r="O16" s="125"/>
      <c r="P16" s="32">
        <f t="shared" si="13"/>
        <v>0</v>
      </c>
      <c r="Q16" s="86"/>
      <c r="R16" s="32">
        <f t="shared" si="9"/>
        <v>0</v>
      </c>
      <c r="S16" s="119">
        <f t="shared" si="10"/>
        <v>0</v>
      </c>
      <c r="T16" s="1"/>
      <c r="U16" s="1"/>
      <c r="V16" s="1"/>
    </row>
    <row r="17" spans="1:24" ht="36.75" customHeight="1" x14ac:dyDescent="0.25">
      <c r="A17" s="62" t="s">
        <v>56</v>
      </c>
      <c r="B17" s="142" t="s">
        <v>116</v>
      </c>
      <c r="C17" s="36"/>
      <c r="D17" s="35"/>
      <c r="E17" s="35"/>
      <c r="F17" s="35"/>
      <c r="G17" s="44"/>
      <c r="H17" s="44"/>
      <c r="I17" s="48"/>
      <c r="J17" s="48">
        <f>SUM(J18:J22)</f>
        <v>0</v>
      </c>
      <c r="K17" s="48">
        <f ca="1">SUM(K18:K22)</f>
        <v>0</v>
      </c>
      <c r="L17" s="48">
        <f ca="1">SUM(L18:L22)</f>
        <v>0</v>
      </c>
      <c r="M17" s="83">
        <f t="shared" ref="M17:P17" si="15">SUM(M18:M22)</f>
        <v>0</v>
      </c>
      <c r="N17" s="48">
        <f t="shared" si="15"/>
        <v>0</v>
      </c>
      <c r="O17" s="48">
        <f t="shared" si="15"/>
        <v>0</v>
      </c>
      <c r="P17" s="48">
        <f t="shared" si="15"/>
        <v>0</v>
      </c>
      <c r="Q17" s="48"/>
      <c r="R17" s="48">
        <f>SUM(R18:R22)</f>
        <v>0</v>
      </c>
      <c r="S17" s="118">
        <f>SUM(S18:S22)</f>
        <v>0</v>
      </c>
      <c r="T17" s="2"/>
      <c r="U17" s="2"/>
      <c r="V17" s="2"/>
      <c r="W17" s="2"/>
      <c r="X17" s="2"/>
    </row>
    <row r="18" spans="1:24" ht="33" customHeight="1" x14ac:dyDescent="0.25">
      <c r="A18" s="150"/>
      <c r="B18" s="149"/>
      <c r="C18" s="46"/>
      <c r="D18" s="6"/>
      <c r="E18" s="6"/>
      <c r="F18" s="6"/>
      <c r="G18" s="46"/>
      <c r="H18" s="68"/>
      <c r="I18" s="13"/>
      <c r="J18" s="82">
        <f>IF(H18="",I18,I18*H18)</f>
        <v>0</v>
      </c>
      <c r="K18" s="82">
        <f t="shared" ref="K18:K22" ca="1" si="16">IF(I18&lt;0,"",IF(OFFSET(I18,1,0)&lt;0,OFFSET(I18,1,0)+I18,I18))</f>
        <v>0</v>
      </c>
      <c r="L18" s="29">
        <f t="shared" ca="1" si="7"/>
        <v>0</v>
      </c>
      <c r="M18" s="52">
        <f>IF(B18="",0,IF(L18="",0,(L18*$J$73)))</f>
        <v>0</v>
      </c>
      <c r="N18" s="32">
        <f>ROUND(IFERROR(IF(($M$3)&gt;$J$75,((M18/($M$3))*$J$75),M18),""),2)</f>
        <v>0</v>
      </c>
      <c r="O18" s="125"/>
      <c r="P18" s="32">
        <f t="shared" si="13"/>
        <v>0</v>
      </c>
      <c r="Q18" s="86"/>
      <c r="R18" s="32">
        <f t="shared" si="9"/>
        <v>0</v>
      </c>
      <c r="S18" s="119">
        <f t="shared" si="10"/>
        <v>0</v>
      </c>
      <c r="T18" s="1"/>
      <c r="U18" s="1"/>
      <c r="V18" s="1"/>
    </row>
    <row r="19" spans="1:24" ht="33" customHeight="1" x14ac:dyDescent="0.25">
      <c r="A19" s="150"/>
      <c r="B19" s="149"/>
      <c r="C19" s="46"/>
      <c r="D19" s="6"/>
      <c r="E19" s="6"/>
      <c r="F19" s="6"/>
      <c r="G19" s="46"/>
      <c r="H19" s="68"/>
      <c r="I19" s="13"/>
      <c r="J19" s="82">
        <f t="shared" ref="J19:J40" si="17">IF(H19="",I19,I19*H19)</f>
        <v>0</v>
      </c>
      <c r="K19" s="82">
        <f t="shared" ca="1" si="16"/>
        <v>0</v>
      </c>
      <c r="L19" s="29">
        <f t="shared" ca="1" si="7"/>
        <v>0</v>
      </c>
      <c r="M19" s="52">
        <f>IF(B19="",0,IF(L19="",0,(L19*$J$73)))</f>
        <v>0</v>
      </c>
      <c r="N19" s="32">
        <f>ROUND(IFERROR(IF(($M$3)&gt;$J$75,((M19/($M$3))*$J$75),M19),""),2)</f>
        <v>0</v>
      </c>
      <c r="O19" s="125"/>
      <c r="P19" s="32">
        <f t="shared" si="13"/>
        <v>0</v>
      </c>
      <c r="Q19" s="86"/>
      <c r="R19" s="32">
        <f t="shared" si="9"/>
        <v>0</v>
      </c>
      <c r="S19" s="119">
        <f t="shared" si="10"/>
        <v>0</v>
      </c>
      <c r="T19" s="1"/>
      <c r="U19" s="1"/>
      <c r="V19" s="1"/>
    </row>
    <row r="20" spans="1:24" ht="33" customHeight="1" x14ac:dyDescent="0.25">
      <c r="A20" s="150"/>
      <c r="B20" s="149"/>
      <c r="C20" s="46"/>
      <c r="D20" s="6"/>
      <c r="E20" s="6"/>
      <c r="F20" s="6"/>
      <c r="G20" s="46"/>
      <c r="H20" s="68"/>
      <c r="I20" s="13"/>
      <c r="J20" s="82">
        <f t="shared" si="17"/>
        <v>0</v>
      </c>
      <c r="K20" s="82">
        <f t="shared" ca="1" si="16"/>
        <v>0</v>
      </c>
      <c r="L20" s="29">
        <f t="shared" ca="1" si="7"/>
        <v>0</v>
      </c>
      <c r="M20" s="52">
        <f>IF(B20="",0,IF(L20="",0,(L20*$J$73)))</f>
        <v>0</v>
      </c>
      <c r="N20" s="32">
        <f>ROUND(IFERROR(IF(($M$3)&gt;$J$75,((M20/($M$3))*$J$75),M20),""),2)</f>
        <v>0</v>
      </c>
      <c r="O20" s="125"/>
      <c r="P20" s="32">
        <f t="shared" si="13"/>
        <v>0</v>
      </c>
      <c r="Q20" s="86"/>
      <c r="R20" s="32">
        <f t="shared" si="9"/>
        <v>0</v>
      </c>
      <c r="S20" s="119">
        <f t="shared" si="10"/>
        <v>0</v>
      </c>
      <c r="T20" s="1"/>
      <c r="U20" s="1"/>
      <c r="V20" s="1"/>
    </row>
    <row r="21" spans="1:24" ht="33" customHeight="1" x14ac:dyDescent="0.25">
      <c r="A21" s="150"/>
      <c r="B21" s="149"/>
      <c r="C21" s="46"/>
      <c r="D21" s="6"/>
      <c r="E21" s="6"/>
      <c r="F21" s="6"/>
      <c r="G21" s="46"/>
      <c r="H21" s="68"/>
      <c r="I21" s="13"/>
      <c r="J21" s="82">
        <f t="shared" si="17"/>
        <v>0</v>
      </c>
      <c r="K21" s="82">
        <f t="shared" ca="1" si="16"/>
        <v>0</v>
      </c>
      <c r="L21" s="29">
        <f t="shared" ca="1" si="7"/>
        <v>0</v>
      </c>
      <c r="M21" s="52">
        <f>IF(B21="",0,IF(L21="",0,(L21*$J$73)))</f>
        <v>0</v>
      </c>
      <c r="N21" s="32">
        <f>ROUND(IFERROR(IF(($M$3)&gt;$J$75,((M21/($M$3))*$J$75),M21),""),2)</f>
        <v>0</v>
      </c>
      <c r="O21" s="125"/>
      <c r="P21" s="32">
        <f t="shared" si="13"/>
        <v>0</v>
      </c>
      <c r="Q21" s="86"/>
      <c r="R21" s="32">
        <f t="shared" si="9"/>
        <v>0</v>
      </c>
      <c r="S21" s="119">
        <f t="shared" si="10"/>
        <v>0</v>
      </c>
      <c r="T21" s="1"/>
      <c r="U21" s="1"/>
      <c r="V21" s="1"/>
    </row>
    <row r="22" spans="1:24" ht="33" customHeight="1" x14ac:dyDescent="0.25">
      <c r="A22" s="150"/>
      <c r="B22" s="149"/>
      <c r="C22" s="46"/>
      <c r="D22" s="6"/>
      <c r="E22" s="6"/>
      <c r="F22" s="6"/>
      <c r="G22" s="46"/>
      <c r="H22" s="68"/>
      <c r="I22" s="13"/>
      <c r="J22" s="82">
        <f t="shared" si="17"/>
        <v>0</v>
      </c>
      <c r="K22" s="82">
        <f t="shared" ca="1" si="16"/>
        <v>0</v>
      </c>
      <c r="L22" s="29">
        <f t="shared" ca="1" si="7"/>
        <v>0</v>
      </c>
      <c r="M22" s="52">
        <f>IF(B22="",0,IF(L22="",0,(L22*$J$73)))</f>
        <v>0</v>
      </c>
      <c r="N22" s="32">
        <f>ROUND(IFERROR(IF(($M$3)&gt;$J$75,((M22/($M$3))*$J$75),M22),""),2)</f>
        <v>0</v>
      </c>
      <c r="O22" s="125"/>
      <c r="P22" s="32">
        <f t="shared" si="13"/>
        <v>0</v>
      </c>
      <c r="Q22" s="86"/>
      <c r="R22" s="32">
        <f t="shared" si="9"/>
        <v>0</v>
      </c>
      <c r="S22" s="119">
        <f t="shared" si="10"/>
        <v>0</v>
      </c>
      <c r="T22" s="1"/>
      <c r="U22" s="1"/>
      <c r="V22" s="1"/>
    </row>
    <row r="23" spans="1:24" ht="36" customHeight="1" x14ac:dyDescent="0.25">
      <c r="A23" s="62" t="s">
        <v>57</v>
      </c>
      <c r="B23" s="142" t="s">
        <v>117</v>
      </c>
      <c r="C23" s="36"/>
      <c r="D23" s="35"/>
      <c r="E23" s="35"/>
      <c r="F23" s="35"/>
      <c r="G23" s="44"/>
      <c r="H23" s="44"/>
      <c r="I23" s="48"/>
      <c r="J23" s="48">
        <f>SUM(J24:J28)</f>
        <v>0</v>
      </c>
      <c r="K23" s="48">
        <f ca="1">SUM(K24:K28)</f>
        <v>0</v>
      </c>
      <c r="L23" s="48">
        <f ca="1">SUM(L24:L28)</f>
        <v>0</v>
      </c>
      <c r="M23" s="83">
        <f t="shared" ref="M23:R23" si="18">SUM(M24:M28)</f>
        <v>0</v>
      </c>
      <c r="N23" s="48">
        <f t="shared" si="18"/>
        <v>0</v>
      </c>
      <c r="O23" s="48">
        <f t="shared" si="18"/>
        <v>0</v>
      </c>
      <c r="P23" s="48">
        <f t="shared" si="18"/>
        <v>0</v>
      </c>
      <c r="Q23" s="48"/>
      <c r="R23" s="48">
        <f t="shared" si="18"/>
        <v>0</v>
      </c>
      <c r="S23" s="118">
        <f>SUM(S24:S28)</f>
        <v>0</v>
      </c>
      <c r="T23" s="2"/>
      <c r="U23" s="2"/>
      <c r="V23" s="2"/>
      <c r="W23" s="2"/>
      <c r="X23" s="2"/>
    </row>
    <row r="24" spans="1:24" ht="30" customHeight="1" x14ac:dyDescent="0.25">
      <c r="A24" s="150"/>
      <c r="B24" s="149"/>
      <c r="C24" s="46"/>
      <c r="D24" s="6"/>
      <c r="E24" s="6"/>
      <c r="F24" s="6"/>
      <c r="G24" s="46"/>
      <c r="H24" s="68"/>
      <c r="I24" s="13"/>
      <c r="J24" s="82">
        <f t="shared" si="17"/>
        <v>0</v>
      </c>
      <c r="K24" s="82">
        <f t="shared" ref="K24:K28" ca="1" si="19">IF(I24&lt;0,"",IF(OFFSET(I24,1,0)&lt;0,OFFSET(I24,1,0)+I24,I24))</f>
        <v>0</v>
      </c>
      <c r="L24" s="29">
        <f t="shared" ca="1" si="7"/>
        <v>0</v>
      </c>
      <c r="M24" s="52">
        <f>IF(B24="",0,IF(L24="",0,(L24*$J$73)))</f>
        <v>0</v>
      </c>
      <c r="N24" s="32">
        <f>ROUND(IFERROR(IF(($M$3)&gt;$J$75,((M24/($M$3))*$J$75),M24),""),2)</f>
        <v>0</v>
      </c>
      <c r="O24" s="125"/>
      <c r="P24" s="32">
        <f t="shared" si="13"/>
        <v>0</v>
      </c>
      <c r="Q24" s="86"/>
      <c r="R24" s="32">
        <f t="shared" si="9"/>
        <v>0</v>
      </c>
      <c r="S24" s="119">
        <f t="shared" si="10"/>
        <v>0</v>
      </c>
      <c r="T24" s="1"/>
      <c r="U24" s="1"/>
      <c r="V24" s="1"/>
    </row>
    <row r="25" spans="1:24" ht="30" customHeight="1" x14ac:dyDescent="0.25">
      <c r="A25" s="150"/>
      <c r="B25" s="149"/>
      <c r="C25" s="46"/>
      <c r="D25" s="6"/>
      <c r="E25" s="6"/>
      <c r="F25" s="6"/>
      <c r="G25" s="46"/>
      <c r="H25" s="68"/>
      <c r="I25" s="13"/>
      <c r="J25" s="82">
        <f t="shared" si="17"/>
        <v>0</v>
      </c>
      <c r="K25" s="82">
        <f t="shared" ca="1" si="19"/>
        <v>0</v>
      </c>
      <c r="L25" s="29">
        <f t="shared" ca="1" si="7"/>
        <v>0</v>
      </c>
      <c r="M25" s="52">
        <f>IF(B25="",0,IF(L25="",0,(L25*$J$73)))</f>
        <v>0</v>
      </c>
      <c r="N25" s="32">
        <f>ROUND(IFERROR(IF(($M$3)&gt;$J$75,((M25/($M$3))*$J$75),M25),""),2)</f>
        <v>0</v>
      </c>
      <c r="O25" s="125"/>
      <c r="P25" s="32">
        <f t="shared" si="13"/>
        <v>0</v>
      </c>
      <c r="Q25" s="86"/>
      <c r="R25" s="32">
        <f t="shared" si="9"/>
        <v>0</v>
      </c>
      <c r="S25" s="119">
        <f t="shared" si="10"/>
        <v>0</v>
      </c>
      <c r="T25" s="1"/>
      <c r="U25" s="1"/>
      <c r="V25" s="1"/>
    </row>
    <row r="26" spans="1:24" ht="30" customHeight="1" x14ac:dyDescent="0.25">
      <c r="A26" s="150"/>
      <c r="B26" s="149"/>
      <c r="C26" s="46"/>
      <c r="D26" s="6"/>
      <c r="E26" s="6"/>
      <c r="F26" s="6"/>
      <c r="G26" s="46"/>
      <c r="H26" s="68"/>
      <c r="I26" s="13"/>
      <c r="J26" s="82">
        <f t="shared" si="17"/>
        <v>0</v>
      </c>
      <c r="K26" s="82">
        <f t="shared" ca="1" si="19"/>
        <v>0</v>
      </c>
      <c r="L26" s="29">
        <f t="shared" ca="1" si="7"/>
        <v>0</v>
      </c>
      <c r="M26" s="52">
        <f>IF(B26="",0,IF(L26="",0,(L26*$J$73)))</f>
        <v>0</v>
      </c>
      <c r="N26" s="32">
        <f>ROUND(IFERROR(IF(($M$3)&gt;$J$75,((M26/($M$3))*$J$75),M26),""),2)</f>
        <v>0</v>
      </c>
      <c r="O26" s="125"/>
      <c r="P26" s="32">
        <f t="shared" si="13"/>
        <v>0</v>
      </c>
      <c r="Q26" s="86"/>
      <c r="R26" s="32">
        <f t="shared" si="9"/>
        <v>0</v>
      </c>
      <c r="S26" s="119">
        <f t="shared" si="10"/>
        <v>0</v>
      </c>
      <c r="T26" s="1"/>
      <c r="U26" s="1"/>
      <c r="V26" s="1"/>
    </row>
    <row r="27" spans="1:24" ht="30" customHeight="1" x14ac:dyDescent="0.25">
      <c r="A27" s="150"/>
      <c r="B27" s="149"/>
      <c r="C27" s="46"/>
      <c r="D27" s="6"/>
      <c r="E27" s="6"/>
      <c r="F27" s="6"/>
      <c r="G27" s="46"/>
      <c r="H27" s="68"/>
      <c r="I27" s="13"/>
      <c r="J27" s="82">
        <f t="shared" si="17"/>
        <v>0</v>
      </c>
      <c r="K27" s="82">
        <f t="shared" ca="1" si="19"/>
        <v>0</v>
      </c>
      <c r="L27" s="29">
        <f t="shared" ca="1" si="7"/>
        <v>0</v>
      </c>
      <c r="M27" s="52">
        <f>IF(B27="",0,IF(L27="",0,(L27*$J$73)))</f>
        <v>0</v>
      </c>
      <c r="N27" s="32">
        <f>ROUND(IFERROR(IF(($M$3)&gt;$J$75,((M27/($M$3))*$J$75),M27),""),2)</f>
        <v>0</v>
      </c>
      <c r="O27" s="125"/>
      <c r="P27" s="32">
        <f t="shared" si="13"/>
        <v>0</v>
      </c>
      <c r="Q27" s="86"/>
      <c r="R27" s="32">
        <f t="shared" si="9"/>
        <v>0</v>
      </c>
      <c r="S27" s="119">
        <f t="shared" si="10"/>
        <v>0</v>
      </c>
      <c r="T27" s="1"/>
      <c r="U27" s="1"/>
      <c r="V27" s="1"/>
    </row>
    <row r="28" spans="1:24" ht="30" customHeight="1" x14ac:dyDescent="0.25">
      <c r="A28" s="150"/>
      <c r="B28" s="149"/>
      <c r="C28" s="46"/>
      <c r="D28" s="6"/>
      <c r="E28" s="6"/>
      <c r="F28" s="6"/>
      <c r="G28" s="46"/>
      <c r="H28" s="68"/>
      <c r="I28" s="13"/>
      <c r="J28" s="82">
        <f t="shared" si="17"/>
        <v>0</v>
      </c>
      <c r="K28" s="82">
        <f t="shared" ca="1" si="19"/>
        <v>0</v>
      </c>
      <c r="L28" s="29">
        <f t="shared" ca="1" si="7"/>
        <v>0</v>
      </c>
      <c r="M28" s="52">
        <f>IF(B28="",0,IF(L28="",0,(L28*$J$73)))</f>
        <v>0</v>
      </c>
      <c r="N28" s="32">
        <f>ROUND(IFERROR(IF(($M$3)&gt;$J$75,((M28/($M$3))*$J$75),M28),""),2)</f>
        <v>0</v>
      </c>
      <c r="O28" s="125"/>
      <c r="P28" s="32">
        <f t="shared" si="13"/>
        <v>0</v>
      </c>
      <c r="Q28" s="86"/>
      <c r="R28" s="32">
        <f t="shared" si="9"/>
        <v>0</v>
      </c>
      <c r="S28" s="119">
        <f t="shared" si="10"/>
        <v>0</v>
      </c>
      <c r="T28" s="1"/>
      <c r="U28" s="1"/>
      <c r="V28" s="1"/>
    </row>
    <row r="29" spans="1:24" ht="36.75" customHeight="1" x14ac:dyDescent="0.25">
      <c r="A29" s="194" t="s">
        <v>19</v>
      </c>
      <c r="B29" s="188" t="s">
        <v>113</v>
      </c>
      <c r="C29" s="195"/>
      <c r="D29" s="196"/>
      <c r="E29" s="196"/>
      <c r="F29" s="196"/>
      <c r="G29" s="197"/>
      <c r="H29" s="197"/>
      <c r="I29" s="198"/>
      <c r="J29" s="198">
        <f>SUM(J30:J34)</f>
        <v>0</v>
      </c>
      <c r="K29" s="198">
        <f ca="1">SUM(K30:K34)</f>
        <v>0</v>
      </c>
      <c r="L29" s="198">
        <f ca="1">SUM(L30:L34)</f>
        <v>0</v>
      </c>
      <c r="M29" s="199">
        <f t="shared" ref="M29:R29" si="20">SUM(M30:M34)</f>
        <v>0</v>
      </c>
      <c r="N29" s="198">
        <f t="shared" si="20"/>
        <v>0</v>
      </c>
      <c r="O29" s="198">
        <f t="shared" si="20"/>
        <v>0</v>
      </c>
      <c r="P29" s="198">
        <f t="shared" si="20"/>
        <v>0</v>
      </c>
      <c r="Q29" s="198"/>
      <c r="R29" s="198">
        <f t="shared" si="20"/>
        <v>0</v>
      </c>
      <c r="S29" s="200">
        <f>SUM(S30:S34)</f>
        <v>0</v>
      </c>
      <c r="T29" s="2"/>
      <c r="U29" s="2"/>
      <c r="V29" s="2"/>
      <c r="W29" s="2"/>
      <c r="X29" s="2"/>
    </row>
    <row r="30" spans="1:24" ht="42.75" customHeight="1" x14ac:dyDescent="0.25">
      <c r="A30" s="150"/>
      <c r="B30" s="149"/>
      <c r="C30" s="46"/>
      <c r="D30" s="6"/>
      <c r="E30" s="6"/>
      <c r="F30" s="6"/>
      <c r="G30" s="46"/>
      <c r="H30" s="68"/>
      <c r="I30" s="13"/>
      <c r="J30" s="82">
        <f t="shared" si="17"/>
        <v>0</v>
      </c>
      <c r="K30" s="82">
        <f t="shared" ref="K30:K34" ca="1" si="21">IF(I30&lt;0,"",IF(OFFSET(I30,1,0)&lt;0,OFFSET(I30,1,0)+I30,I30))</f>
        <v>0</v>
      </c>
      <c r="L30" s="29">
        <f t="shared" ca="1" si="7"/>
        <v>0</v>
      </c>
      <c r="M30" s="52">
        <f>IF(B30="",0,IF(L30="",0,(L30*$J$73)))</f>
        <v>0</v>
      </c>
      <c r="N30" s="32">
        <f>ROUND(IFERROR(IF(($M$3)&gt;$J$75,((M30/($M$3))*$J$75),M30),""),2)</f>
        <v>0</v>
      </c>
      <c r="O30" s="125"/>
      <c r="P30" s="32">
        <f t="shared" si="13"/>
        <v>0</v>
      </c>
      <c r="Q30" s="86"/>
      <c r="R30" s="32">
        <f t="shared" si="9"/>
        <v>0</v>
      </c>
      <c r="S30" s="119">
        <f t="shared" si="10"/>
        <v>0</v>
      </c>
      <c r="T30" s="1"/>
      <c r="U30" s="1"/>
      <c r="V30" s="1"/>
    </row>
    <row r="31" spans="1:24" ht="42.75" customHeight="1" x14ac:dyDescent="0.25">
      <c r="A31" s="150"/>
      <c r="B31" s="149"/>
      <c r="C31" s="46"/>
      <c r="D31" s="6"/>
      <c r="E31" s="6"/>
      <c r="F31" s="6"/>
      <c r="G31" s="46"/>
      <c r="H31" s="68"/>
      <c r="I31" s="13"/>
      <c r="J31" s="82">
        <f t="shared" si="17"/>
        <v>0</v>
      </c>
      <c r="K31" s="82">
        <f t="shared" ca="1" si="21"/>
        <v>0</v>
      </c>
      <c r="L31" s="29">
        <f t="shared" ca="1" si="7"/>
        <v>0</v>
      </c>
      <c r="M31" s="52">
        <f>IF(B31="",0,IF(L31="",0,(L31*$J$73)))</f>
        <v>0</v>
      </c>
      <c r="N31" s="32">
        <f>ROUND(IFERROR(IF(($M$3)&gt;$J$75,((M31/($M$3))*$J$75),M31),""),2)</f>
        <v>0</v>
      </c>
      <c r="O31" s="125"/>
      <c r="P31" s="32">
        <f t="shared" si="13"/>
        <v>0</v>
      </c>
      <c r="Q31" s="86"/>
      <c r="R31" s="32">
        <f t="shared" si="9"/>
        <v>0</v>
      </c>
      <c r="S31" s="119">
        <f t="shared" si="10"/>
        <v>0</v>
      </c>
      <c r="T31" s="1"/>
      <c r="U31" s="1"/>
      <c r="V31" s="1"/>
    </row>
    <row r="32" spans="1:24" ht="42.75" customHeight="1" x14ac:dyDescent="0.25">
      <c r="A32" s="150"/>
      <c r="B32" s="149"/>
      <c r="C32" s="46"/>
      <c r="D32" s="6"/>
      <c r="E32" s="6"/>
      <c r="F32" s="6"/>
      <c r="G32" s="46"/>
      <c r="H32" s="68"/>
      <c r="I32" s="13"/>
      <c r="J32" s="82">
        <f t="shared" si="17"/>
        <v>0</v>
      </c>
      <c r="K32" s="82">
        <f t="shared" ca="1" si="21"/>
        <v>0</v>
      </c>
      <c r="L32" s="29">
        <f t="shared" ca="1" si="7"/>
        <v>0</v>
      </c>
      <c r="M32" s="52">
        <f>IF(B32="",0,IF(L32="",0,(L32*$J$73)))</f>
        <v>0</v>
      </c>
      <c r="N32" s="32">
        <f>ROUND(IFERROR(IF(($M$3)&gt;$J$75,((M32/($M$3))*$J$75),M32),""),2)</f>
        <v>0</v>
      </c>
      <c r="O32" s="125"/>
      <c r="P32" s="32">
        <f t="shared" si="13"/>
        <v>0</v>
      </c>
      <c r="Q32" s="86"/>
      <c r="R32" s="32">
        <f t="shared" si="9"/>
        <v>0</v>
      </c>
      <c r="S32" s="119">
        <f t="shared" si="10"/>
        <v>0</v>
      </c>
      <c r="T32" s="1"/>
      <c r="U32" s="1"/>
      <c r="V32" s="1"/>
    </row>
    <row r="33" spans="1:24" ht="42.75" customHeight="1" x14ac:dyDescent="0.25">
      <c r="A33" s="150"/>
      <c r="B33" s="149"/>
      <c r="C33" s="46"/>
      <c r="D33" s="6"/>
      <c r="E33" s="6"/>
      <c r="F33" s="6"/>
      <c r="G33" s="46"/>
      <c r="H33" s="68"/>
      <c r="I33" s="13"/>
      <c r="J33" s="82">
        <f t="shared" si="17"/>
        <v>0</v>
      </c>
      <c r="K33" s="82">
        <f t="shared" ca="1" si="21"/>
        <v>0</v>
      </c>
      <c r="L33" s="29">
        <f t="shared" ca="1" si="7"/>
        <v>0</v>
      </c>
      <c r="M33" s="52">
        <f>IF(B33="",0,IF(L33="",0,(L33*$J$73)))</f>
        <v>0</v>
      </c>
      <c r="N33" s="32">
        <f>ROUND(IFERROR(IF(($M$3)&gt;$J$75,((M33/($M$3))*$J$75),M33),""),2)</f>
        <v>0</v>
      </c>
      <c r="O33" s="125"/>
      <c r="P33" s="32">
        <f t="shared" si="13"/>
        <v>0</v>
      </c>
      <c r="Q33" s="86"/>
      <c r="R33" s="32">
        <f t="shared" si="9"/>
        <v>0</v>
      </c>
      <c r="S33" s="119">
        <f t="shared" si="10"/>
        <v>0</v>
      </c>
      <c r="T33" s="1"/>
      <c r="U33" s="1"/>
      <c r="V33" s="1"/>
    </row>
    <row r="34" spans="1:24" ht="42.75" customHeight="1" x14ac:dyDescent="0.25">
      <c r="A34" s="150"/>
      <c r="B34" s="149"/>
      <c r="C34" s="46"/>
      <c r="D34" s="6"/>
      <c r="E34" s="6"/>
      <c r="F34" s="6"/>
      <c r="G34" s="46"/>
      <c r="H34" s="68"/>
      <c r="I34" s="13"/>
      <c r="J34" s="82">
        <f t="shared" si="17"/>
        <v>0</v>
      </c>
      <c r="K34" s="82">
        <f t="shared" ca="1" si="21"/>
        <v>0</v>
      </c>
      <c r="L34" s="29">
        <f t="shared" ca="1" si="7"/>
        <v>0</v>
      </c>
      <c r="M34" s="52">
        <f>IF(B34="",0,IF(L34="",0,(L34*$J$73)))</f>
        <v>0</v>
      </c>
      <c r="N34" s="32">
        <f>ROUND(IFERROR(IF(($M$3)&gt;$J$75,((M34/($M$3))*$J$75),M34),""),2)</f>
        <v>0</v>
      </c>
      <c r="O34" s="125"/>
      <c r="P34" s="32">
        <f t="shared" si="13"/>
        <v>0</v>
      </c>
      <c r="Q34" s="86"/>
      <c r="R34" s="32">
        <f t="shared" si="9"/>
        <v>0</v>
      </c>
      <c r="S34" s="119">
        <f t="shared" si="10"/>
        <v>0</v>
      </c>
      <c r="T34" s="1"/>
      <c r="U34" s="1"/>
      <c r="V34" s="1"/>
    </row>
    <row r="35" spans="1:24" ht="45" customHeight="1" x14ac:dyDescent="0.25">
      <c r="A35" s="194" t="s">
        <v>58</v>
      </c>
      <c r="B35" s="188" t="s">
        <v>114</v>
      </c>
      <c r="C35" s="195"/>
      <c r="D35" s="196"/>
      <c r="E35" s="196"/>
      <c r="F35" s="196"/>
      <c r="G35" s="197"/>
      <c r="H35" s="197"/>
      <c r="I35" s="198"/>
      <c r="J35" s="198">
        <f>SUM(J36:J40)</f>
        <v>0</v>
      </c>
      <c r="K35" s="198">
        <f ca="1">SUM(K36:K40)</f>
        <v>0</v>
      </c>
      <c r="L35" s="198">
        <f ca="1">SUM(L36:L40)</f>
        <v>0</v>
      </c>
      <c r="M35" s="199">
        <f t="shared" ref="M35:P35" si="22">SUM(M36:M40)</f>
        <v>0</v>
      </c>
      <c r="N35" s="198">
        <f t="shared" si="22"/>
        <v>0</v>
      </c>
      <c r="O35" s="198">
        <f t="shared" si="22"/>
        <v>0</v>
      </c>
      <c r="P35" s="198">
        <f t="shared" si="22"/>
        <v>0</v>
      </c>
      <c r="Q35" s="196"/>
      <c r="R35" s="198">
        <f t="shared" ref="R35" si="23">SUM(R36:R40)</f>
        <v>0</v>
      </c>
      <c r="S35" s="200">
        <f>SUM(S36:S40)</f>
        <v>0</v>
      </c>
      <c r="T35" s="2"/>
      <c r="U35" s="2"/>
      <c r="V35" s="2"/>
      <c r="W35" s="2"/>
      <c r="X35" s="2"/>
    </row>
    <row r="36" spans="1:24" ht="45" customHeight="1" x14ac:dyDescent="0.25">
      <c r="A36" s="150"/>
      <c r="B36" s="149"/>
      <c r="C36" s="46"/>
      <c r="D36" s="6"/>
      <c r="E36" s="6"/>
      <c r="F36" s="6"/>
      <c r="G36" s="46"/>
      <c r="H36" s="68"/>
      <c r="I36" s="13"/>
      <c r="J36" s="82">
        <f t="shared" si="17"/>
        <v>0</v>
      </c>
      <c r="K36" s="82">
        <f t="shared" ref="K36:K40" ca="1" si="24">IF(I36&lt;0,"",IF(OFFSET(I36,1,0)&lt;0,OFFSET(I36,1,0)+I36,I36))</f>
        <v>0</v>
      </c>
      <c r="L36" s="29">
        <f t="shared" ca="1" si="7"/>
        <v>0</v>
      </c>
      <c r="M36" s="52">
        <f>IF(B36="",0,IF(L36="",0,(L36*$J$73)))</f>
        <v>0</v>
      </c>
      <c r="N36" s="32">
        <f>ROUND(IFERROR(IF(($M$3)&gt;$J$75,((M36/($M$3))*$J$75),M36),""),2)</f>
        <v>0</v>
      </c>
      <c r="O36" s="125"/>
      <c r="P36" s="32">
        <f t="shared" si="13"/>
        <v>0</v>
      </c>
      <c r="Q36" s="86"/>
      <c r="R36" s="32">
        <f t="shared" si="9"/>
        <v>0</v>
      </c>
      <c r="S36" s="119">
        <f t="shared" si="10"/>
        <v>0</v>
      </c>
      <c r="T36" s="1"/>
      <c r="U36" s="1"/>
      <c r="V36" s="1"/>
    </row>
    <row r="37" spans="1:24" ht="45" customHeight="1" x14ac:dyDescent="0.25">
      <c r="A37" s="150"/>
      <c r="B37" s="149"/>
      <c r="C37" s="46"/>
      <c r="D37" s="6"/>
      <c r="E37" s="6"/>
      <c r="F37" s="6"/>
      <c r="G37" s="46"/>
      <c r="H37" s="68"/>
      <c r="I37" s="13"/>
      <c r="J37" s="82">
        <f t="shared" si="17"/>
        <v>0</v>
      </c>
      <c r="K37" s="82">
        <f t="shared" ca="1" si="24"/>
        <v>0</v>
      </c>
      <c r="L37" s="29">
        <f t="shared" ca="1" si="7"/>
        <v>0</v>
      </c>
      <c r="M37" s="52">
        <f>IF(B37="",0,IF(L37="",0,(L37*$J$73)))</f>
        <v>0</v>
      </c>
      <c r="N37" s="32">
        <f>ROUND(IFERROR(IF(($M$3)&gt;$J$75,((M37/($M$3))*$J$75),M37),""),2)</f>
        <v>0</v>
      </c>
      <c r="O37" s="125"/>
      <c r="P37" s="32">
        <f t="shared" si="13"/>
        <v>0</v>
      </c>
      <c r="Q37" s="86"/>
      <c r="R37" s="32">
        <f t="shared" si="9"/>
        <v>0</v>
      </c>
      <c r="S37" s="119">
        <f t="shared" si="10"/>
        <v>0</v>
      </c>
      <c r="T37" s="1"/>
      <c r="U37" s="1"/>
      <c r="V37" s="1"/>
    </row>
    <row r="38" spans="1:24" ht="45" customHeight="1" x14ac:dyDescent="0.25">
      <c r="A38" s="150"/>
      <c r="B38" s="149"/>
      <c r="C38" s="46"/>
      <c r="D38" s="6"/>
      <c r="E38" s="6"/>
      <c r="F38" s="6"/>
      <c r="G38" s="46"/>
      <c r="H38" s="68"/>
      <c r="I38" s="13"/>
      <c r="J38" s="82">
        <f t="shared" ref="J38" si="25">IF(H38="",I38,I38*H38)</f>
        <v>0</v>
      </c>
      <c r="K38" s="82">
        <f t="shared" ca="1" si="24"/>
        <v>0</v>
      </c>
      <c r="L38" s="29">
        <f t="shared" ca="1" si="7"/>
        <v>0</v>
      </c>
      <c r="M38" s="52">
        <f>IF(B38="",0,IF(L38="",0,(L38*$J$73)))</f>
        <v>0</v>
      </c>
      <c r="N38" s="32">
        <f>ROUND(IFERROR(IF(($M$3)&gt;$J$75,((M38/($M$3))*$J$75),M38),""),2)</f>
        <v>0</v>
      </c>
      <c r="O38" s="125"/>
      <c r="P38" s="32">
        <f t="shared" si="13"/>
        <v>0</v>
      </c>
      <c r="Q38" s="86"/>
      <c r="R38" s="32">
        <f t="shared" si="9"/>
        <v>0</v>
      </c>
      <c r="S38" s="119">
        <f t="shared" si="10"/>
        <v>0</v>
      </c>
      <c r="T38" s="1"/>
      <c r="U38" s="1"/>
      <c r="V38" s="1"/>
    </row>
    <row r="39" spans="1:24" ht="45" customHeight="1" x14ac:dyDescent="0.25">
      <c r="A39" s="150"/>
      <c r="B39" s="149"/>
      <c r="C39" s="46"/>
      <c r="D39" s="6"/>
      <c r="E39" s="6"/>
      <c r="F39" s="6"/>
      <c r="G39" s="46"/>
      <c r="H39" s="68"/>
      <c r="I39" s="13"/>
      <c r="J39" s="82">
        <f t="shared" si="17"/>
        <v>0</v>
      </c>
      <c r="K39" s="82">
        <f t="shared" ca="1" si="24"/>
        <v>0</v>
      </c>
      <c r="L39" s="29">
        <f t="shared" ca="1" si="7"/>
        <v>0</v>
      </c>
      <c r="M39" s="52">
        <f>IF(B39="",0,IF(L39="",0,(L39*$J$73)))</f>
        <v>0</v>
      </c>
      <c r="N39" s="32">
        <f>ROUND(IFERROR(IF(($M$3)&gt;$J$75,((M39/($M$3))*$J$75),M39),""),2)</f>
        <v>0</v>
      </c>
      <c r="O39" s="125"/>
      <c r="P39" s="32">
        <f t="shared" si="13"/>
        <v>0</v>
      </c>
      <c r="Q39" s="86"/>
      <c r="R39" s="32">
        <f t="shared" si="9"/>
        <v>0</v>
      </c>
      <c r="S39" s="119">
        <f t="shared" si="10"/>
        <v>0</v>
      </c>
      <c r="T39" s="1"/>
      <c r="U39" s="1"/>
      <c r="V39" s="1"/>
    </row>
    <row r="40" spans="1:24" ht="45" customHeight="1" x14ac:dyDescent="0.25">
      <c r="A40" s="150"/>
      <c r="B40" s="149"/>
      <c r="C40" s="46"/>
      <c r="D40" s="6"/>
      <c r="E40" s="6"/>
      <c r="F40" s="6"/>
      <c r="G40" s="46"/>
      <c r="H40" s="68"/>
      <c r="I40" s="13"/>
      <c r="J40" s="82">
        <f t="shared" si="17"/>
        <v>0</v>
      </c>
      <c r="K40" s="82">
        <f t="shared" ca="1" si="24"/>
        <v>0</v>
      </c>
      <c r="L40" s="29">
        <f t="shared" ca="1" si="7"/>
        <v>0</v>
      </c>
      <c r="M40" s="52">
        <f>IF(B40="",0,IF(L40="",0,(L40*$J$73)))</f>
        <v>0</v>
      </c>
      <c r="N40" s="32">
        <f>ROUND(IFERROR(IF(($M$3)&gt;$J$75,((M40/($M$3))*$J$75),M40),""),2)</f>
        <v>0</v>
      </c>
      <c r="O40" s="125"/>
      <c r="P40" s="32">
        <f t="shared" si="13"/>
        <v>0</v>
      </c>
      <c r="Q40" s="86"/>
      <c r="R40" s="32">
        <f t="shared" si="9"/>
        <v>0</v>
      </c>
      <c r="S40" s="119">
        <f t="shared" si="10"/>
        <v>0</v>
      </c>
      <c r="T40" s="1"/>
      <c r="U40" s="1"/>
      <c r="V40" s="1"/>
    </row>
    <row r="41" spans="1:24" s="12" customFormat="1" ht="37.9" customHeight="1" x14ac:dyDescent="0.25">
      <c r="A41" s="15" t="s">
        <v>15</v>
      </c>
      <c r="B41" s="143" t="s">
        <v>31</v>
      </c>
      <c r="C41" s="37"/>
      <c r="D41" s="22"/>
      <c r="E41" s="22"/>
      <c r="F41" s="22"/>
      <c r="G41" s="56"/>
      <c r="H41" s="56"/>
      <c r="I41" s="47"/>
      <c r="J41" s="47">
        <f>J42+J45+J48</f>
        <v>0</v>
      </c>
      <c r="K41" s="47">
        <f t="shared" ref="K41:S41" ca="1" si="26">K42+K45+K48</f>
        <v>0</v>
      </c>
      <c r="L41" s="47">
        <f t="shared" ca="1" si="26"/>
        <v>0</v>
      </c>
      <c r="M41" s="51">
        <f t="shared" si="26"/>
        <v>0</v>
      </c>
      <c r="N41" s="47">
        <f t="shared" si="26"/>
        <v>0</v>
      </c>
      <c r="O41" s="47">
        <f t="shared" si="26"/>
        <v>0</v>
      </c>
      <c r="P41" s="47">
        <f t="shared" si="26"/>
        <v>0</v>
      </c>
      <c r="Q41" s="23"/>
      <c r="R41" s="47">
        <f t="shared" si="26"/>
        <v>0</v>
      </c>
      <c r="S41" s="120">
        <f t="shared" si="26"/>
        <v>0</v>
      </c>
    </row>
    <row r="42" spans="1:24" ht="52.15" customHeight="1" x14ac:dyDescent="0.25">
      <c r="A42" s="63" t="s">
        <v>59</v>
      </c>
      <c r="B42" s="142" t="s">
        <v>60</v>
      </c>
      <c r="C42" s="297"/>
      <c r="D42" s="24"/>
      <c r="E42" s="24"/>
      <c r="F42" s="24"/>
      <c r="G42" s="40"/>
      <c r="H42" s="40"/>
      <c r="I42" s="48"/>
      <c r="J42" s="48">
        <f>SUM(J43:J44)</f>
        <v>0</v>
      </c>
      <c r="K42" s="48">
        <f ca="1">SUM(K43:K44)</f>
        <v>0</v>
      </c>
      <c r="L42" s="48">
        <f t="shared" ref="L42:P42" ca="1" si="27">SUM(L43:L44)</f>
        <v>0</v>
      </c>
      <c r="M42" s="83">
        <f t="shared" si="27"/>
        <v>0</v>
      </c>
      <c r="N42" s="48">
        <f t="shared" si="27"/>
        <v>0</v>
      </c>
      <c r="O42" s="48">
        <f t="shared" ref="O42" si="28">SUM(O43:O44)</f>
        <v>0</v>
      </c>
      <c r="P42" s="48">
        <f t="shared" si="27"/>
        <v>0</v>
      </c>
      <c r="Q42" s="25"/>
      <c r="R42" s="48">
        <f t="shared" ref="R42" si="29">SUM(R43:R44)</f>
        <v>0</v>
      </c>
      <c r="S42" s="118">
        <f t="shared" ref="S42" si="30">SUM(S43:S44)</f>
        <v>0</v>
      </c>
      <c r="T42" s="1"/>
      <c r="U42" s="1"/>
      <c r="V42" s="1"/>
    </row>
    <row r="43" spans="1:24" ht="39" customHeight="1" x14ac:dyDescent="0.25">
      <c r="A43" s="150"/>
      <c r="B43" s="152"/>
      <c r="C43" s="38"/>
      <c r="D43" s="108"/>
      <c r="E43" s="6"/>
      <c r="F43" s="6"/>
      <c r="G43" s="46"/>
      <c r="H43" s="68"/>
      <c r="I43" s="13"/>
      <c r="J43" s="82">
        <f>IF(H43="",I43,I43*H43)</f>
        <v>0</v>
      </c>
      <c r="K43" s="82">
        <f t="shared" ref="K43:K44" ca="1" si="31">IF(I43&lt;0,"",IF(OFFSET(I43,1,0)&lt;0,OFFSET(I43,1,0)+I43,I43))</f>
        <v>0</v>
      </c>
      <c r="L43" s="29">
        <f ca="1">IF(K43="","",IF(K$42&gt;J$68,K43*J$68/K$42,K43))</f>
        <v>0</v>
      </c>
      <c r="M43" s="52">
        <f>IF(B43="",0,IF(L43="",0,(L43*$J$73)))</f>
        <v>0</v>
      </c>
      <c r="N43" s="32">
        <f>ROUND(IFERROR(IF(($M$3)&gt;$J$75,((M43/($M$3))*$J$75),M43),""),2)</f>
        <v>0</v>
      </c>
      <c r="O43" s="125"/>
      <c r="P43" s="32">
        <f t="shared" ref="P43:P44" si="32">N43-O43</f>
        <v>0</v>
      </c>
      <c r="Q43" s="86"/>
      <c r="R43" s="32">
        <f t="shared" ref="R43:R53" si="33">ROUND(P43*Q43,2)</f>
        <v>0</v>
      </c>
      <c r="S43" s="119">
        <f t="shared" ref="S43:S53" si="34">P43-R43</f>
        <v>0</v>
      </c>
      <c r="T43" s="1"/>
      <c r="U43" s="1"/>
      <c r="V43" s="1"/>
    </row>
    <row r="44" spans="1:24" ht="39" customHeight="1" x14ac:dyDescent="0.25">
      <c r="A44" s="150"/>
      <c r="B44" s="152"/>
      <c r="C44" s="38"/>
      <c r="D44" s="108"/>
      <c r="E44" s="6"/>
      <c r="F44" s="6"/>
      <c r="G44" s="46"/>
      <c r="H44" s="68"/>
      <c r="I44" s="13"/>
      <c r="J44" s="82">
        <f>IF(H44="",I44,I44*H44)</f>
        <v>0</v>
      </c>
      <c r="K44" s="82">
        <f t="shared" ca="1" si="31"/>
        <v>0</v>
      </c>
      <c r="L44" s="29">
        <f ca="1">IF(K44="","",IF(K$42&gt;J$68,K44*J$68/K$42,K44))</f>
        <v>0</v>
      </c>
      <c r="M44" s="52">
        <f>IF(B44="",0,IF(L44="",0,(L44*$J$73)))</f>
        <v>0</v>
      </c>
      <c r="N44" s="32">
        <f>ROUND(IFERROR(IF(($M$3)&gt;$J$75,((M44/($M$3))*$J$75),M44),""),2)</f>
        <v>0</v>
      </c>
      <c r="O44" s="125"/>
      <c r="P44" s="32">
        <f t="shared" si="32"/>
        <v>0</v>
      </c>
      <c r="Q44" s="86"/>
      <c r="R44" s="32">
        <f t="shared" si="33"/>
        <v>0</v>
      </c>
      <c r="S44" s="119">
        <f t="shared" si="34"/>
        <v>0</v>
      </c>
      <c r="T44" s="1"/>
      <c r="U44" s="1"/>
      <c r="V44" s="1"/>
    </row>
    <row r="45" spans="1:24" ht="51.75" customHeight="1" x14ac:dyDescent="0.25">
      <c r="A45" s="63" t="s">
        <v>61</v>
      </c>
      <c r="B45" s="142" t="s">
        <v>62</v>
      </c>
      <c r="C45" s="297"/>
      <c r="D45" s="24"/>
      <c r="E45" s="24"/>
      <c r="F45" s="24"/>
      <c r="G45" s="40"/>
      <c r="H45" s="40"/>
      <c r="I45" s="48"/>
      <c r="J45" s="48">
        <f>SUM(J46:J47)</f>
        <v>0</v>
      </c>
      <c r="K45" s="48">
        <f ca="1">SUM(K46:K47)</f>
        <v>0</v>
      </c>
      <c r="L45" s="48">
        <f t="shared" ref="L45:P45" ca="1" si="35">SUM(L46:L47)</f>
        <v>0</v>
      </c>
      <c r="M45" s="83">
        <f t="shared" si="35"/>
        <v>0</v>
      </c>
      <c r="N45" s="48">
        <f t="shared" si="35"/>
        <v>0</v>
      </c>
      <c r="O45" s="48">
        <f t="shared" si="35"/>
        <v>0</v>
      </c>
      <c r="P45" s="48">
        <f t="shared" si="35"/>
        <v>0</v>
      </c>
      <c r="Q45" s="25"/>
      <c r="R45" s="48">
        <f t="shared" ref="R45" si="36">SUM(R46:R47)</f>
        <v>0</v>
      </c>
      <c r="S45" s="118">
        <f t="shared" ref="S45" si="37">SUM(S46:S47)</f>
        <v>0</v>
      </c>
      <c r="T45" s="1"/>
      <c r="U45" s="1"/>
      <c r="V45" s="1"/>
    </row>
    <row r="46" spans="1:24" ht="42.75" customHeight="1" x14ac:dyDescent="0.25">
      <c r="A46" s="150"/>
      <c r="B46" s="152"/>
      <c r="C46" s="38"/>
      <c r="D46" s="108"/>
      <c r="E46" s="6"/>
      <c r="F46" s="6"/>
      <c r="G46" s="46"/>
      <c r="H46" s="68"/>
      <c r="I46" s="13"/>
      <c r="J46" s="82">
        <f>IF(H46="",I46,I46*H46)</f>
        <v>0</v>
      </c>
      <c r="K46" s="82">
        <f t="shared" ref="K46:K47" ca="1" si="38">IF(I46&lt;0,"",IF(OFFSET(I46,1,0)&lt;0,OFFSET(I46,1,0)+I46,I46))</f>
        <v>0</v>
      </c>
      <c r="L46" s="29">
        <f ca="1">IF(K46="","",IF(K$45&gt;J$69,K46*J$69/K$45,K46))</f>
        <v>0</v>
      </c>
      <c r="M46" s="52">
        <f>IF(B46="",0,IF(L46="",0,(L46*$J$73)))</f>
        <v>0</v>
      </c>
      <c r="N46" s="29">
        <f>ROUND(IFERROR(IF(($M$3)&gt;$J$75,((M46/($M$3))*$J$75),M46),""),2)</f>
        <v>0</v>
      </c>
      <c r="O46" s="125"/>
      <c r="P46" s="32">
        <f t="shared" ref="P46:P47" si="39">N46-O46</f>
        <v>0</v>
      </c>
      <c r="Q46" s="86"/>
      <c r="R46" s="32">
        <f t="shared" si="33"/>
        <v>0</v>
      </c>
      <c r="S46" s="119">
        <f t="shared" si="34"/>
        <v>0</v>
      </c>
      <c r="T46" s="1"/>
      <c r="U46" s="1"/>
      <c r="V46" s="1"/>
    </row>
    <row r="47" spans="1:24" ht="42.75" customHeight="1" x14ac:dyDescent="0.25">
      <c r="A47" s="150"/>
      <c r="B47" s="152"/>
      <c r="C47" s="38"/>
      <c r="D47" s="108"/>
      <c r="E47" s="6"/>
      <c r="F47" s="6"/>
      <c r="G47" s="46"/>
      <c r="H47" s="68"/>
      <c r="I47" s="13"/>
      <c r="J47" s="82">
        <f>IF(H47="",I47,I47*H47)</f>
        <v>0</v>
      </c>
      <c r="K47" s="82">
        <f t="shared" ca="1" si="38"/>
        <v>0</v>
      </c>
      <c r="L47" s="29">
        <f ca="1">IF(K47="","",IF(K$45&gt;J$69,K47*J$69/K$45,K47))</f>
        <v>0</v>
      </c>
      <c r="M47" s="52">
        <f>IF(B47="",0,IF(L47="",0,(L47*$J$73)))</f>
        <v>0</v>
      </c>
      <c r="N47" s="29">
        <f>ROUND(IFERROR(IF(($M$3)&gt;$J$75,((M47/($M$3))*$J$75),M47),""),2)</f>
        <v>0</v>
      </c>
      <c r="O47" s="125"/>
      <c r="P47" s="32">
        <f t="shared" si="39"/>
        <v>0</v>
      </c>
      <c r="Q47" s="86"/>
      <c r="R47" s="32">
        <f t="shared" si="33"/>
        <v>0</v>
      </c>
      <c r="S47" s="119">
        <f t="shared" si="34"/>
        <v>0</v>
      </c>
      <c r="T47" s="1"/>
      <c r="U47" s="1"/>
      <c r="V47" s="1"/>
    </row>
    <row r="48" spans="1:24" ht="50.25" customHeight="1" x14ac:dyDescent="0.25">
      <c r="A48" s="63" t="s">
        <v>63</v>
      </c>
      <c r="B48" s="142" t="s">
        <v>160</v>
      </c>
      <c r="C48" s="297"/>
      <c r="D48" s="109"/>
      <c r="E48" s="19"/>
      <c r="F48" s="26"/>
      <c r="G48" s="74"/>
      <c r="H48" s="40"/>
      <c r="I48" s="48"/>
      <c r="J48" s="48">
        <f>SUM(J49:J53)</f>
        <v>0</v>
      </c>
      <c r="K48" s="48">
        <f ca="1">SUM(K49:K53)</f>
        <v>0</v>
      </c>
      <c r="L48" s="48">
        <f t="shared" ref="L48:P48" ca="1" si="40">SUM(L49:L53)</f>
        <v>0</v>
      </c>
      <c r="M48" s="83">
        <f t="shared" si="40"/>
        <v>0</v>
      </c>
      <c r="N48" s="48">
        <f t="shared" si="40"/>
        <v>0</v>
      </c>
      <c r="O48" s="48">
        <f t="shared" si="40"/>
        <v>0</v>
      </c>
      <c r="P48" s="48">
        <f t="shared" si="40"/>
        <v>0</v>
      </c>
      <c r="Q48" s="25"/>
      <c r="R48" s="48">
        <f t="shared" ref="R48" si="41">SUM(R49:R53)</f>
        <v>0</v>
      </c>
      <c r="S48" s="118">
        <f t="shared" ref="S48" si="42">SUM(S49:S53)</f>
        <v>0</v>
      </c>
      <c r="T48" s="1"/>
      <c r="U48" s="1"/>
      <c r="V48" s="1"/>
    </row>
    <row r="49" spans="1:22" ht="44.25" customHeight="1" x14ac:dyDescent="0.25">
      <c r="A49" s="150"/>
      <c r="B49" s="152"/>
      <c r="C49" s="298"/>
      <c r="D49" s="108"/>
      <c r="E49" s="6"/>
      <c r="F49" s="6"/>
      <c r="G49" s="46"/>
      <c r="H49" s="68"/>
      <c r="I49" s="13"/>
      <c r="J49" s="82">
        <f t="shared" ref="J49:J63" si="43">IF(H49="",I49,I49*H49)</f>
        <v>0</v>
      </c>
      <c r="K49" s="82">
        <f t="shared" ref="K49:K53" ca="1" si="44">IF(I49&lt;0,"",IF(OFFSET(I49,1,0)&lt;0,OFFSET(I49,1,0)+I49,I49))</f>
        <v>0</v>
      </c>
      <c r="L49" s="29">
        <f ca="1">IF(K49="","",IF(K$48&gt;J$70,K49*J$70/K$48,K49))</f>
        <v>0</v>
      </c>
      <c r="M49" s="52">
        <f>IF(B49="",0,IF(L49="",0,(L49*$J$73)))</f>
        <v>0</v>
      </c>
      <c r="N49" s="29">
        <f>ROUND(IFERROR(IF(($M$3)&gt;$J$75,((M49/($M$3))*$J$75),M49),""),2)</f>
        <v>0</v>
      </c>
      <c r="O49" s="125"/>
      <c r="P49" s="32">
        <f t="shared" ref="P49:P53" si="45">N49-O49</f>
        <v>0</v>
      </c>
      <c r="Q49" s="86"/>
      <c r="R49" s="32">
        <f t="shared" si="33"/>
        <v>0</v>
      </c>
      <c r="S49" s="119">
        <f t="shared" si="34"/>
        <v>0</v>
      </c>
      <c r="T49" s="1"/>
      <c r="U49" s="1"/>
      <c r="V49" s="1"/>
    </row>
    <row r="50" spans="1:22" ht="44.25" customHeight="1" x14ac:dyDescent="0.25">
      <c r="A50" s="150"/>
      <c r="B50" s="152"/>
      <c r="C50" s="298"/>
      <c r="D50" s="108"/>
      <c r="E50" s="6"/>
      <c r="F50" s="6"/>
      <c r="G50" s="46"/>
      <c r="H50" s="68"/>
      <c r="I50" s="13"/>
      <c r="J50" s="82">
        <f t="shared" si="43"/>
        <v>0</v>
      </c>
      <c r="K50" s="82">
        <f t="shared" ca="1" si="44"/>
        <v>0</v>
      </c>
      <c r="L50" s="29">
        <f ca="1">IF(K50="","",IF(K$48&gt;J$70,K50*J$70/K$48,K50))</f>
        <v>0</v>
      </c>
      <c r="M50" s="52">
        <f>IF(B50="",0,IF(L50="",0,(L50*$J$73)))</f>
        <v>0</v>
      </c>
      <c r="N50" s="29">
        <f>ROUND(IFERROR(IF(($M$3)&gt;$J$75,((M50/($M$3))*$J$75),M50),""),2)</f>
        <v>0</v>
      </c>
      <c r="O50" s="125"/>
      <c r="P50" s="32">
        <f t="shared" si="45"/>
        <v>0</v>
      </c>
      <c r="Q50" s="86"/>
      <c r="R50" s="32">
        <f t="shared" si="33"/>
        <v>0</v>
      </c>
      <c r="S50" s="119">
        <f t="shared" si="34"/>
        <v>0</v>
      </c>
      <c r="T50" s="1"/>
      <c r="U50" s="1"/>
      <c r="V50" s="1"/>
    </row>
    <row r="51" spans="1:22" ht="44.25" customHeight="1" x14ac:dyDescent="0.25">
      <c r="A51" s="150"/>
      <c r="B51" s="152"/>
      <c r="C51" s="298"/>
      <c r="D51" s="108"/>
      <c r="E51" s="6"/>
      <c r="F51" s="6"/>
      <c r="G51" s="46"/>
      <c r="H51" s="68"/>
      <c r="I51" s="13"/>
      <c r="J51" s="82">
        <f t="shared" si="43"/>
        <v>0</v>
      </c>
      <c r="K51" s="82">
        <f t="shared" ca="1" si="44"/>
        <v>0</v>
      </c>
      <c r="L51" s="29">
        <f ca="1">IF(K51="","",IF(K$48&gt;J$70,K51*J$70/K$48,K51))</f>
        <v>0</v>
      </c>
      <c r="M51" s="52">
        <f>IF(B51="",0,IF(L51="",0,(L51*$J$73)))</f>
        <v>0</v>
      </c>
      <c r="N51" s="29">
        <f>ROUND(IFERROR(IF(($M$3)&gt;$J$75,((M51/($M$3))*$J$75),M51),""),2)</f>
        <v>0</v>
      </c>
      <c r="O51" s="125"/>
      <c r="P51" s="32">
        <f t="shared" si="45"/>
        <v>0</v>
      </c>
      <c r="Q51" s="86"/>
      <c r="R51" s="32">
        <f t="shared" si="33"/>
        <v>0</v>
      </c>
      <c r="S51" s="119">
        <f t="shared" si="34"/>
        <v>0</v>
      </c>
      <c r="T51" s="1"/>
      <c r="U51" s="1"/>
      <c r="V51" s="1"/>
    </row>
    <row r="52" spans="1:22" ht="44.25" customHeight="1" x14ac:dyDescent="0.25">
      <c r="A52" s="150"/>
      <c r="B52" s="152"/>
      <c r="C52" s="299"/>
      <c r="D52" s="108"/>
      <c r="E52" s="6"/>
      <c r="F52" s="6"/>
      <c r="G52" s="46"/>
      <c r="H52" s="68"/>
      <c r="I52" s="13"/>
      <c r="J52" s="82">
        <f t="shared" si="43"/>
        <v>0</v>
      </c>
      <c r="K52" s="82">
        <f t="shared" ca="1" si="44"/>
        <v>0</v>
      </c>
      <c r="L52" s="29">
        <f ca="1">IF(K52="","",IF(K$48&gt;J$70,K52*J$70/K$48,K52))</f>
        <v>0</v>
      </c>
      <c r="M52" s="52">
        <f>IF(B52="",0,IF(L52="",0,(L52*$J$73)))</f>
        <v>0</v>
      </c>
      <c r="N52" s="29">
        <f>ROUND(IFERROR(IF(($M$3)&gt;$J$75,((M52/($M$3))*$J$75),M52),""),2)</f>
        <v>0</v>
      </c>
      <c r="O52" s="125"/>
      <c r="P52" s="32">
        <f t="shared" si="45"/>
        <v>0</v>
      </c>
      <c r="Q52" s="86"/>
      <c r="R52" s="32">
        <f t="shared" si="33"/>
        <v>0</v>
      </c>
      <c r="S52" s="119">
        <f t="shared" si="34"/>
        <v>0</v>
      </c>
      <c r="T52" s="1"/>
      <c r="U52" s="1"/>
      <c r="V52" s="1"/>
    </row>
    <row r="53" spans="1:22" ht="44.25" customHeight="1" x14ac:dyDescent="0.25">
      <c r="A53" s="150"/>
      <c r="B53" s="152"/>
      <c r="C53" s="298"/>
      <c r="D53" s="108"/>
      <c r="E53" s="6"/>
      <c r="F53" s="6"/>
      <c r="G53" s="46"/>
      <c r="H53" s="68"/>
      <c r="I53" s="13"/>
      <c r="J53" s="82">
        <f t="shared" si="43"/>
        <v>0</v>
      </c>
      <c r="K53" s="82">
        <f t="shared" ca="1" si="44"/>
        <v>0</v>
      </c>
      <c r="L53" s="29">
        <f ca="1">IF(K53="","",IF(K$48&gt;J$70,K53*J$70/K$48,K53))</f>
        <v>0</v>
      </c>
      <c r="M53" s="52">
        <f>IF(B53="",0,IF(L53="",0,(L53*$J$73)))</f>
        <v>0</v>
      </c>
      <c r="N53" s="29">
        <f>ROUND(IFERROR(IF(($M$3)&gt;$J$75,((M53/($M$3))*$J$75),M53),""),2)</f>
        <v>0</v>
      </c>
      <c r="O53" s="125"/>
      <c r="P53" s="32">
        <f t="shared" si="45"/>
        <v>0</v>
      </c>
      <c r="Q53" s="86"/>
      <c r="R53" s="32">
        <f t="shared" si="33"/>
        <v>0</v>
      </c>
      <c r="S53" s="119">
        <f t="shared" si="34"/>
        <v>0</v>
      </c>
      <c r="T53" s="1"/>
      <c r="U53" s="1"/>
      <c r="V53" s="1"/>
    </row>
    <row r="54" spans="1:22" ht="42" customHeight="1" x14ac:dyDescent="0.25">
      <c r="A54" s="15" t="s">
        <v>1</v>
      </c>
      <c r="B54" s="144" t="s">
        <v>32</v>
      </c>
      <c r="C54" s="37"/>
      <c r="D54" s="295"/>
      <c r="E54" s="20"/>
      <c r="F54" s="27"/>
      <c r="G54" s="75"/>
      <c r="H54" s="56"/>
      <c r="I54" s="47"/>
      <c r="J54" s="47">
        <f>SUM(J55:J58)</f>
        <v>0</v>
      </c>
      <c r="K54" s="47"/>
      <c r="L54" s="28"/>
      <c r="M54" s="53"/>
      <c r="N54" s="56"/>
      <c r="O54" s="56"/>
      <c r="P54" s="56"/>
      <c r="Q54" s="22"/>
      <c r="R54" s="56"/>
      <c r="S54" s="121"/>
      <c r="T54" s="1"/>
      <c r="U54" s="1"/>
      <c r="V54" s="1"/>
    </row>
    <row r="55" spans="1:22" ht="29.45" customHeight="1" x14ac:dyDescent="0.25">
      <c r="A55" s="59"/>
      <c r="B55" s="145"/>
      <c r="C55" s="38"/>
      <c r="D55" s="108"/>
      <c r="E55" s="6"/>
      <c r="F55" s="6"/>
      <c r="G55" s="46"/>
      <c r="H55" s="68"/>
      <c r="I55" s="13"/>
      <c r="J55" s="135">
        <f t="shared" si="43"/>
        <v>0</v>
      </c>
      <c r="K55" s="136"/>
      <c r="L55" s="134"/>
      <c r="M55" s="54"/>
      <c r="N55" s="57"/>
      <c r="O55" s="57"/>
      <c r="P55" s="57"/>
      <c r="Q55" s="8"/>
      <c r="R55" s="57"/>
      <c r="S55" s="122"/>
      <c r="T55" s="1"/>
      <c r="U55" s="1"/>
      <c r="V55" s="1"/>
    </row>
    <row r="56" spans="1:22" ht="29.45" customHeight="1" x14ac:dyDescent="0.25">
      <c r="A56" s="59"/>
      <c r="B56" s="145"/>
      <c r="C56" s="38"/>
      <c r="D56" s="108"/>
      <c r="E56" s="6"/>
      <c r="F56" s="6"/>
      <c r="G56" s="46"/>
      <c r="H56" s="68"/>
      <c r="I56" s="13"/>
      <c r="J56" s="135">
        <f t="shared" si="43"/>
        <v>0</v>
      </c>
      <c r="K56" s="136"/>
      <c r="L56" s="134"/>
      <c r="M56" s="54"/>
      <c r="N56" s="57"/>
      <c r="O56" s="57"/>
      <c r="P56" s="57"/>
      <c r="Q56" s="8"/>
      <c r="R56" s="57"/>
      <c r="S56" s="122"/>
      <c r="T56" s="1"/>
      <c r="U56" s="1"/>
      <c r="V56" s="1"/>
    </row>
    <row r="57" spans="1:22" ht="29.45" customHeight="1" x14ac:dyDescent="0.25">
      <c r="A57" s="59"/>
      <c r="B57" s="145"/>
      <c r="C57" s="38"/>
      <c r="D57" s="108"/>
      <c r="E57" s="6"/>
      <c r="F57" s="6"/>
      <c r="G57" s="46"/>
      <c r="H57" s="68"/>
      <c r="I57" s="13"/>
      <c r="J57" s="135">
        <f>IF(H57="",I57,I57*H57)</f>
        <v>0</v>
      </c>
      <c r="K57" s="136"/>
      <c r="L57" s="134"/>
      <c r="M57" s="54"/>
      <c r="N57" s="57"/>
      <c r="O57" s="57"/>
      <c r="P57" s="57"/>
      <c r="Q57" s="8"/>
      <c r="R57" s="57"/>
      <c r="S57" s="122"/>
      <c r="T57" s="1"/>
      <c r="U57" s="1"/>
      <c r="V57" s="1"/>
    </row>
    <row r="58" spans="1:22" ht="29.45" customHeight="1" x14ac:dyDescent="0.25">
      <c r="A58" s="59"/>
      <c r="B58" s="145"/>
      <c r="C58" s="38"/>
      <c r="D58" s="108"/>
      <c r="E58" s="6"/>
      <c r="F58" s="6"/>
      <c r="G58" s="46"/>
      <c r="H58" s="68"/>
      <c r="I58" s="13"/>
      <c r="J58" s="135">
        <f t="shared" si="43"/>
        <v>0</v>
      </c>
      <c r="K58" s="136"/>
      <c r="L58" s="134"/>
      <c r="M58" s="54"/>
      <c r="N58" s="57"/>
      <c r="O58" s="57"/>
      <c r="P58" s="57"/>
      <c r="Q58" s="8"/>
      <c r="R58" s="57"/>
      <c r="S58" s="122"/>
      <c r="T58" s="1"/>
      <c r="U58" s="1"/>
      <c r="V58" s="1"/>
    </row>
    <row r="59" spans="1:22" ht="39.6" customHeight="1" x14ac:dyDescent="0.25">
      <c r="A59" s="15" t="s">
        <v>2</v>
      </c>
      <c r="B59" s="144" t="s">
        <v>33</v>
      </c>
      <c r="C59" s="37"/>
      <c r="D59" s="295"/>
      <c r="E59" s="20"/>
      <c r="F59" s="27"/>
      <c r="G59" s="75"/>
      <c r="H59" s="56"/>
      <c r="I59" s="47"/>
      <c r="J59" s="47">
        <f>SUM(J60:J63)</f>
        <v>0</v>
      </c>
      <c r="K59" s="47"/>
      <c r="L59" s="28"/>
      <c r="M59" s="53"/>
      <c r="N59" s="56"/>
      <c r="O59" s="56"/>
      <c r="P59" s="56"/>
      <c r="Q59" s="22"/>
      <c r="R59" s="56"/>
      <c r="S59" s="121"/>
      <c r="T59" s="1"/>
      <c r="U59" s="1"/>
      <c r="V59" s="1"/>
    </row>
    <row r="60" spans="1:22" ht="29.45" customHeight="1" x14ac:dyDescent="0.25">
      <c r="A60" s="60"/>
      <c r="B60" s="145"/>
      <c r="C60" s="38"/>
      <c r="D60" s="108"/>
      <c r="E60" s="6"/>
      <c r="F60" s="6"/>
      <c r="G60" s="46"/>
      <c r="H60" s="68"/>
      <c r="I60" s="13"/>
      <c r="J60" s="82">
        <f t="shared" si="43"/>
        <v>0</v>
      </c>
      <c r="K60" s="137"/>
      <c r="L60" s="13"/>
      <c r="M60" s="54"/>
      <c r="N60" s="57"/>
      <c r="O60" s="57"/>
      <c r="P60" s="57"/>
      <c r="Q60" s="8"/>
      <c r="R60" s="57"/>
      <c r="S60" s="122"/>
      <c r="T60" s="1"/>
      <c r="U60" s="1"/>
      <c r="V60" s="1"/>
    </row>
    <row r="61" spans="1:22" ht="29.45" customHeight="1" x14ac:dyDescent="0.25">
      <c r="A61" s="60"/>
      <c r="B61" s="145"/>
      <c r="C61" s="38"/>
      <c r="D61" s="108"/>
      <c r="E61" s="6"/>
      <c r="F61" s="6"/>
      <c r="G61" s="46"/>
      <c r="H61" s="68"/>
      <c r="I61" s="13"/>
      <c r="J61" s="82">
        <f t="shared" si="43"/>
        <v>0</v>
      </c>
      <c r="K61" s="137"/>
      <c r="L61" s="13"/>
      <c r="M61" s="54"/>
      <c r="N61" s="57"/>
      <c r="O61" s="57"/>
      <c r="P61" s="57"/>
      <c r="Q61" s="8"/>
      <c r="R61" s="57"/>
      <c r="S61" s="122"/>
      <c r="T61" s="1"/>
      <c r="U61" s="1"/>
      <c r="V61" s="1"/>
    </row>
    <row r="62" spans="1:22" ht="29.45" customHeight="1" x14ac:dyDescent="0.25">
      <c r="A62" s="60"/>
      <c r="B62" s="145"/>
      <c r="C62" s="38"/>
      <c r="D62" s="108"/>
      <c r="E62" s="6"/>
      <c r="F62" s="6"/>
      <c r="G62" s="46"/>
      <c r="H62" s="68"/>
      <c r="I62" s="13"/>
      <c r="J62" s="82">
        <f t="shared" si="43"/>
        <v>0</v>
      </c>
      <c r="K62" s="137"/>
      <c r="L62" s="13"/>
      <c r="M62" s="54"/>
      <c r="N62" s="57"/>
      <c r="O62" s="57"/>
      <c r="P62" s="57"/>
      <c r="Q62" s="8"/>
      <c r="R62" s="57"/>
      <c r="S62" s="122"/>
      <c r="T62" s="1"/>
      <c r="U62" s="1"/>
      <c r="V62" s="1"/>
    </row>
    <row r="63" spans="1:22" ht="29.45" customHeight="1" thickBot="1" x14ac:dyDescent="0.3">
      <c r="A63" s="61"/>
      <c r="B63" s="146"/>
      <c r="C63" s="39"/>
      <c r="D63" s="296"/>
      <c r="E63" s="14"/>
      <c r="F63" s="14"/>
      <c r="G63" s="49"/>
      <c r="H63" s="69"/>
      <c r="I63" s="50"/>
      <c r="J63" s="268">
        <f t="shared" si="43"/>
        <v>0</v>
      </c>
      <c r="K63" s="269"/>
      <c r="L63" s="50"/>
      <c r="M63" s="55"/>
      <c r="N63" s="58"/>
      <c r="O63" s="58"/>
      <c r="P63" s="58"/>
      <c r="Q63" s="9"/>
      <c r="R63" s="58"/>
      <c r="S63" s="123"/>
      <c r="T63" s="1"/>
      <c r="U63" s="1"/>
      <c r="V63" s="1"/>
    </row>
    <row r="64" spans="1:22" ht="64.5" customHeight="1" thickBot="1" x14ac:dyDescent="0.3">
      <c r="A64" s="207" t="s">
        <v>17</v>
      </c>
      <c r="B64" s="208"/>
      <c r="C64" s="208"/>
      <c r="D64" s="208"/>
      <c r="E64" s="208"/>
      <c r="F64" s="208"/>
      <c r="G64" s="208"/>
      <c r="H64" s="208"/>
      <c r="I64" s="208"/>
      <c r="J64" s="208"/>
      <c r="K64" s="208"/>
      <c r="L64" s="208"/>
      <c r="M64" s="208"/>
      <c r="N64" s="208"/>
      <c r="O64" s="208"/>
      <c r="P64" s="208"/>
      <c r="Q64" s="208"/>
      <c r="R64" s="208"/>
      <c r="S64" s="209"/>
      <c r="T64" s="1"/>
      <c r="U64" s="1"/>
      <c r="V64" s="1"/>
    </row>
    <row r="65" spans="1:22" s="192" customFormat="1" ht="16.5" customHeight="1" x14ac:dyDescent="0.25">
      <c r="A65" s="286"/>
      <c r="B65" s="286"/>
      <c r="C65" s="286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</row>
    <row r="66" spans="1:22" s="5" customFormat="1" ht="16.5" customHeight="1" thickBot="1" x14ac:dyDescent="0.3">
      <c r="A66" s="287"/>
      <c r="B66" s="288"/>
      <c r="C66" s="289"/>
      <c r="D66" s="30"/>
      <c r="E66" s="30"/>
      <c r="F66" s="30"/>
      <c r="G66" s="30"/>
      <c r="H66" s="30"/>
      <c r="I66" s="30"/>
      <c r="J66" s="30"/>
      <c r="K66" s="30"/>
      <c r="L66" s="30"/>
      <c r="M66" s="76"/>
      <c r="N66" s="81"/>
      <c r="O66" s="81"/>
      <c r="P66" s="81"/>
      <c r="Q66" s="1"/>
      <c r="R66" s="1"/>
      <c r="S66" s="1"/>
      <c r="T66" s="10"/>
      <c r="U66" s="10"/>
      <c r="V66" s="11"/>
    </row>
    <row r="67" spans="1:22" ht="68.25" customHeight="1" thickBot="1" x14ac:dyDescent="0.3">
      <c r="A67" s="21" t="s">
        <v>3</v>
      </c>
      <c r="B67" s="130" t="s">
        <v>52</v>
      </c>
      <c r="C67" s="215" t="s">
        <v>65</v>
      </c>
      <c r="D67" s="215"/>
      <c r="E67" s="215"/>
      <c r="F67" s="215"/>
      <c r="G67" s="215"/>
      <c r="H67" s="215"/>
      <c r="I67" s="215"/>
      <c r="J67" s="127">
        <f>J3</f>
        <v>0</v>
      </c>
      <c r="K67" s="138"/>
      <c r="L67" s="77"/>
      <c r="M67" s="77"/>
      <c r="N67" s="77"/>
      <c r="O67" s="77"/>
      <c r="P67" s="77"/>
      <c r="Q67" s="1"/>
      <c r="R67" s="1"/>
      <c r="S67" s="1"/>
      <c r="T67" s="1"/>
      <c r="U67" s="10"/>
      <c r="V67" s="10"/>
    </row>
    <row r="68" spans="1:22" ht="87.75" customHeight="1" thickBot="1" x14ac:dyDescent="0.3">
      <c r="A68" s="21" t="s">
        <v>4</v>
      </c>
      <c r="B68" s="130" t="s">
        <v>60</v>
      </c>
      <c r="C68" s="214" t="s">
        <v>68</v>
      </c>
      <c r="D68" s="214"/>
      <c r="E68" s="214"/>
      <c r="F68" s="214"/>
      <c r="G68" s="214"/>
      <c r="H68" s="112">
        <f>J42</f>
        <v>0</v>
      </c>
      <c r="I68" s="126">
        <f>MIN(J67*2%,5000)</f>
        <v>0</v>
      </c>
      <c r="J68" s="127">
        <f>MIN(H68,I68)</f>
        <v>0</v>
      </c>
      <c r="K68" s="138"/>
      <c r="L68" s="77"/>
      <c r="M68" s="77"/>
      <c r="N68" s="77"/>
      <c r="O68" s="77"/>
      <c r="P68" s="77"/>
      <c r="Q68" s="1"/>
      <c r="R68" s="1"/>
      <c r="S68" s="1"/>
      <c r="T68" s="1"/>
      <c r="U68" s="10"/>
      <c r="V68" s="10"/>
    </row>
    <row r="69" spans="1:22" ht="103.15" customHeight="1" thickBot="1" x14ac:dyDescent="0.3">
      <c r="A69" s="21" t="s">
        <v>5</v>
      </c>
      <c r="B69" s="131" t="s">
        <v>62</v>
      </c>
      <c r="C69" s="214" t="s">
        <v>86</v>
      </c>
      <c r="D69" s="214"/>
      <c r="E69" s="214"/>
      <c r="F69" s="214"/>
      <c r="G69" s="214"/>
      <c r="H69" s="112">
        <f>J45</f>
        <v>0</v>
      </c>
      <c r="I69" s="126">
        <f>MIN(J67*2%,10000)</f>
        <v>0</v>
      </c>
      <c r="J69" s="127">
        <f>MIN(H69,I69)</f>
        <v>0</v>
      </c>
      <c r="K69" s="138"/>
      <c r="L69" s="77"/>
      <c r="M69" s="77"/>
      <c r="N69" s="77"/>
      <c r="O69" s="77"/>
      <c r="P69" s="77"/>
      <c r="Q69" s="1"/>
      <c r="R69" s="1"/>
      <c r="S69" s="1"/>
      <c r="T69" s="1"/>
      <c r="U69" s="10"/>
      <c r="V69" s="10"/>
    </row>
    <row r="70" spans="1:22" ht="96.75" customHeight="1" thickBot="1" x14ac:dyDescent="0.3">
      <c r="A70" s="21" t="s">
        <v>24</v>
      </c>
      <c r="B70" s="130" t="s">
        <v>160</v>
      </c>
      <c r="C70" s="214" t="s">
        <v>226</v>
      </c>
      <c r="D70" s="214"/>
      <c r="E70" s="214"/>
      <c r="F70" s="214"/>
      <c r="G70" s="214"/>
      <c r="H70" s="112">
        <f>J48</f>
        <v>0</v>
      </c>
      <c r="I70" s="126">
        <f>(J67*0.1)-(J68+J69)</f>
        <v>0</v>
      </c>
      <c r="J70" s="127">
        <f>MIN(H70,I70)</f>
        <v>0</v>
      </c>
      <c r="K70" s="138"/>
      <c r="L70" s="77"/>
      <c r="M70" s="77"/>
      <c r="N70" s="77"/>
      <c r="O70" s="77"/>
      <c r="P70" s="77"/>
      <c r="Q70" s="1"/>
      <c r="R70" s="1"/>
      <c r="S70" s="1"/>
      <c r="T70" s="1"/>
      <c r="U70" s="10"/>
      <c r="V70" s="10"/>
    </row>
    <row r="71" spans="1:22" ht="57" customHeight="1" thickBot="1" x14ac:dyDescent="0.3">
      <c r="A71" s="21" t="s">
        <v>16</v>
      </c>
      <c r="B71" s="132" t="s">
        <v>66</v>
      </c>
      <c r="C71" s="213" t="s">
        <v>67</v>
      </c>
      <c r="D71" s="213"/>
      <c r="E71" s="213"/>
      <c r="F71" s="213"/>
      <c r="G71" s="213"/>
      <c r="H71" s="213"/>
      <c r="I71" s="213"/>
      <c r="J71" s="127">
        <f>MIN(J67*0.1,(J68+J69+J70))</f>
        <v>0</v>
      </c>
      <c r="K71" s="138"/>
      <c r="L71" s="77"/>
      <c r="M71" s="77"/>
      <c r="N71" s="77"/>
      <c r="O71" s="77"/>
      <c r="P71" s="77"/>
      <c r="Q71" s="1"/>
      <c r="R71" s="1"/>
      <c r="S71" s="1"/>
      <c r="T71" s="1"/>
      <c r="U71" s="10"/>
      <c r="V71" s="10"/>
    </row>
    <row r="72" spans="1:22" ht="57" customHeight="1" thickBot="1" x14ac:dyDescent="0.3">
      <c r="A72" s="21" t="s">
        <v>6</v>
      </c>
      <c r="B72" s="132" t="s">
        <v>34</v>
      </c>
      <c r="C72" s="213" t="s">
        <v>87</v>
      </c>
      <c r="D72" s="213"/>
      <c r="E72" s="213"/>
      <c r="F72" s="213"/>
      <c r="G72" s="213"/>
      <c r="H72" s="213"/>
      <c r="I72" s="213"/>
      <c r="J72" s="127">
        <f>ROUND((J67+J71),2)</f>
        <v>0</v>
      </c>
      <c r="K72" s="138"/>
      <c r="L72" s="77"/>
      <c r="M72" s="77"/>
      <c r="N72" s="77"/>
      <c r="O72" s="77"/>
      <c r="P72" s="77"/>
      <c r="Q72" s="1"/>
      <c r="R72" s="1"/>
      <c r="S72" s="1"/>
      <c r="T72" s="1"/>
      <c r="U72" s="10"/>
      <c r="V72" s="10"/>
    </row>
    <row r="73" spans="1:22" ht="57" customHeight="1" thickBot="1" x14ac:dyDescent="0.3">
      <c r="A73" s="21" t="s">
        <v>7</v>
      </c>
      <c r="B73" s="133" t="s">
        <v>35</v>
      </c>
      <c r="C73" s="218" t="s">
        <v>88</v>
      </c>
      <c r="D73" s="218"/>
      <c r="E73" s="218"/>
      <c r="F73" s="218"/>
      <c r="G73" s="218"/>
      <c r="H73" s="218"/>
      <c r="I73" s="218"/>
      <c r="J73" s="128">
        <v>0.5</v>
      </c>
      <c r="K73" s="139"/>
      <c r="L73" s="78"/>
      <c r="M73" s="79"/>
      <c r="N73" s="79"/>
      <c r="O73" s="79"/>
      <c r="P73" s="79"/>
      <c r="Q73" s="1"/>
      <c r="R73" s="1"/>
      <c r="S73" s="1"/>
      <c r="T73" s="1"/>
      <c r="U73" s="10"/>
      <c r="V73" s="10"/>
    </row>
    <row r="74" spans="1:22" ht="57" customHeight="1" thickBot="1" x14ac:dyDescent="0.3">
      <c r="A74" s="21" t="s">
        <v>8</v>
      </c>
      <c r="B74" s="147" t="s">
        <v>161</v>
      </c>
      <c r="C74" s="213"/>
      <c r="D74" s="213"/>
      <c r="E74" s="213"/>
      <c r="F74" s="213"/>
      <c r="G74" s="213"/>
      <c r="H74" s="213"/>
      <c r="I74" s="213"/>
      <c r="J74" s="127">
        <v>5000</v>
      </c>
      <c r="K74" s="138"/>
      <c r="L74" s="77"/>
      <c r="M74" s="77"/>
      <c r="N74" s="77"/>
      <c r="O74" s="77"/>
      <c r="P74" s="77"/>
      <c r="Q74" s="1"/>
      <c r="R74" s="1"/>
      <c r="S74" s="1"/>
      <c r="T74" s="1"/>
      <c r="U74" s="10"/>
      <c r="V74" s="10"/>
    </row>
    <row r="75" spans="1:22" ht="57" customHeight="1" thickBot="1" x14ac:dyDescent="0.3">
      <c r="A75" s="65" t="s">
        <v>9</v>
      </c>
      <c r="B75" s="130" t="s">
        <v>162</v>
      </c>
      <c r="C75" s="129"/>
      <c r="D75" s="212"/>
      <c r="E75" s="212"/>
      <c r="F75" s="212"/>
      <c r="G75" s="212"/>
      <c r="H75" s="212"/>
      <c r="I75" s="212"/>
      <c r="J75" s="127">
        <v>700000</v>
      </c>
      <c r="K75" s="138"/>
      <c r="L75" s="77"/>
      <c r="M75" s="77"/>
      <c r="N75" s="77"/>
      <c r="O75" s="77"/>
      <c r="P75" s="77"/>
      <c r="Q75" s="1"/>
      <c r="R75" s="1"/>
      <c r="S75" s="1"/>
      <c r="T75" s="1"/>
      <c r="U75" s="10"/>
      <c r="V75" s="10"/>
    </row>
    <row r="76" spans="1:22" ht="57" customHeight="1" thickBot="1" x14ac:dyDescent="0.3">
      <c r="A76" s="21" t="s">
        <v>10</v>
      </c>
      <c r="B76" s="131" t="s">
        <v>36</v>
      </c>
      <c r="C76" s="217" t="s">
        <v>89</v>
      </c>
      <c r="D76" s="217"/>
      <c r="E76" s="217"/>
      <c r="F76" s="217"/>
      <c r="G76" s="217"/>
      <c r="H76" s="217"/>
      <c r="I76" s="217"/>
      <c r="J76" s="127">
        <f>ROUND(IF(J72*J73&lt;J74,0,MIN(J72*J73,J75)),2)</f>
        <v>0</v>
      </c>
      <c r="K76" s="138"/>
      <c r="L76" s="77"/>
      <c r="M76" s="77"/>
      <c r="N76" s="77"/>
      <c r="O76" s="77"/>
      <c r="P76" s="77"/>
      <c r="Q76" s="1"/>
      <c r="R76" s="1"/>
      <c r="S76" s="1"/>
      <c r="T76" s="1"/>
      <c r="U76" s="10"/>
      <c r="V76" s="10"/>
    </row>
    <row r="77" spans="1:22" ht="57" customHeight="1" thickBot="1" x14ac:dyDescent="0.3">
      <c r="A77" s="21" t="s">
        <v>11</v>
      </c>
      <c r="B77" s="132" t="s">
        <v>37</v>
      </c>
      <c r="C77" s="213" t="s">
        <v>38</v>
      </c>
      <c r="D77" s="213"/>
      <c r="E77" s="213"/>
      <c r="F77" s="213"/>
      <c r="G77" s="213"/>
      <c r="H77" s="213"/>
      <c r="I77" s="213"/>
      <c r="J77" s="127">
        <f>ROUND(SUM(J3,J41,J54,J59),2)</f>
        <v>0</v>
      </c>
      <c r="K77" s="138"/>
      <c r="L77" s="77"/>
      <c r="M77" s="77"/>
      <c r="N77" s="77"/>
      <c r="O77" s="77"/>
      <c r="P77" s="77"/>
      <c r="Q77" s="1"/>
      <c r="R77" s="1"/>
      <c r="S77" s="1"/>
      <c r="T77" s="1"/>
      <c r="U77" s="10"/>
      <c r="V77" s="10"/>
    </row>
    <row r="78" spans="1:22" ht="57" customHeight="1" thickBot="1" x14ac:dyDescent="0.3">
      <c r="A78" s="21" t="s">
        <v>12</v>
      </c>
      <c r="B78" s="131" t="s">
        <v>39</v>
      </c>
      <c r="C78" s="216" t="s">
        <v>94</v>
      </c>
      <c r="D78" s="216"/>
      <c r="E78" s="216"/>
      <c r="F78" s="216"/>
      <c r="G78" s="216"/>
      <c r="H78" s="216"/>
      <c r="I78" s="216"/>
      <c r="J78" s="127">
        <f>O3</f>
        <v>0</v>
      </c>
      <c r="K78" s="138"/>
      <c r="L78" s="77"/>
      <c r="M78" s="77"/>
      <c r="N78" s="77"/>
      <c r="O78" s="77"/>
      <c r="P78" s="77"/>
      <c r="Q78" s="1"/>
      <c r="R78" s="1"/>
      <c r="S78" s="1"/>
      <c r="T78" s="1"/>
      <c r="U78" s="10"/>
      <c r="V78" s="10"/>
    </row>
    <row r="79" spans="1:22" ht="52.5" customHeight="1" thickBot="1" x14ac:dyDescent="0.3">
      <c r="A79" s="66" t="s">
        <v>92</v>
      </c>
      <c r="B79" s="131" t="s">
        <v>40</v>
      </c>
      <c r="C79" s="213" t="s">
        <v>210</v>
      </c>
      <c r="D79" s="213"/>
      <c r="E79" s="213"/>
      <c r="F79" s="213"/>
      <c r="G79" s="213"/>
      <c r="H79" s="213"/>
      <c r="I79" s="213"/>
      <c r="J79" s="127">
        <f>R3</f>
        <v>0</v>
      </c>
      <c r="K79" s="138"/>
      <c r="L79" s="77"/>
      <c r="M79" s="77"/>
      <c r="N79" s="77"/>
      <c r="O79" s="77"/>
      <c r="P79" s="77"/>
      <c r="Q79" s="1"/>
      <c r="R79" s="1"/>
      <c r="S79" s="1"/>
      <c r="T79" s="10"/>
      <c r="U79" s="10"/>
      <c r="V79" s="10"/>
    </row>
    <row r="80" spans="1:22" ht="61.5" customHeight="1" thickBot="1" x14ac:dyDescent="0.3">
      <c r="A80" s="21" t="s">
        <v>13</v>
      </c>
      <c r="B80" s="132" t="s">
        <v>41</v>
      </c>
      <c r="C80" s="213" t="s">
        <v>231</v>
      </c>
      <c r="D80" s="213"/>
      <c r="E80" s="213"/>
      <c r="F80" s="213"/>
      <c r="G80" s="213"/>
      <c r="H80" s="213"/>
      <c r="I80" s="213"/>
      <c r="J80" s="127">
        <f>IF(J76=0,0,S3)</f>
        <v>0</v>
      </c>
      <c r="K80" s="180">
        <f>MIN(J72*J73,J75)-J78-J79</f>
        <v>0</v>
      </c>
      <c r="L80" s="181"/>
      <c r="M80" s="77"/>
      <c r="N80" s="77"/>
      <c r="O80" s="77"/>
      <c r="P80" s="77"/>
      <c r="Q80" s="1"/>
      <c r="R80" s="1"/>
      <c r="S80" s="1"/>
      <c r="T80" s="10"/>
      <c r="U80" s="10"/>
      <c r="V80" s="10"/>
    </row>
    <row r="81" spans="1:22" ht="42.6" customHeight="1" thickBot="1" x14ac:dyDescent="0.3">
      <c r="A81" s="66" t="s">
        <v>14</v>
      </c>
      <c r="B81" s="148" t="s">
        <v>42</v>
      </c>
      <c r="C81" s="213" t="s">
        <v>43</v>
      </c>
      <c r="D81" s="213"/>
      <c r="E81" s="213"/>
      <c r="F81" s="213"/>
      <c r="G81" s="213"/>
      <c r="H81" s="213"/>
      <c r="I81" s="213"/>
      <c r="J81" s="127">
        <f>ROUND(J80*80%,2)</f>
        <v>0</v>
      </c>
      <c r="K81" s="138"/>
      <c r="L81" s="77"/>
      <c r="M81" s="77"/>
      <c r="N81" s="77"/>
      <c r="O81" s="77"/>
      <c r="P81" s="77"/>
      <c r="Q81" s="1"/>
      <c r="R81" s="1"/>
      <c r="S81" s="1"/>
      <c r="T81" s="10"/>
      <c r="U81" s="10"/>
      <c r="V81" s="10"/>
    </row>
    <row r="82" spans="1:22" ht="42.6" customHeight="1" thickBot="1" x14ac:dyDescent="0.3">
      <c r="A82" s="21" t="s">
        <v>25</v>
      </c>
      <c r="B82" s="131" t="s">
        <v>44</v>
      </c>
      <c r="C82" s="213" t="s">
        <v>45</v>
      </c>
      <c r="D82" s="213"/>
      <c r="E82" s="213"/>
      <c r="F82" s="213"/>
      <c r="G82" s="213"/>
      <c r="H82" s="213"/>
      <c r="I82" s="213"/>
      <c r="J82" s="127">
        <f>J80-J81</f>
        <v>0</v>
      </c>
      <c r="K82" s="138"/>
      <c r="L82" s="77"/>
      <c r="M82" s="77"/>
      <c r="N82" s="77"/>
      <c r="O82" s="77"/>
      <c r="P82" s="77"/>
      <c r="Q82" s="1"/>
      <c r="R82" s="1"/>
      <c r="S82" s="1"/>
      <c r="T82" s="10"/>
      <c r="U82" s="10"/>
      <c r="V82" s="10"/>
    </row>
    <row r="83" spans="1:22" ht="42.6" customHeight="1" thickBot="1" x14ac:dyDescent="0.3">
      <c r="A83" s="21" t="s">
        <v>29</v>
      </c>
      <c r="B83" s="131" t="s">
        <v>46</v>
      </c>
      <c r="C83" s="213" t="s">
        <v>211</v>
      </c>
      <c r="D83" s="213"/>
      <c r="E83" s="213"/>
      <c r="F83" s="213"/>
      <c r="G83" s="213"/>
      <c r="H83" s="213"/>
      <c r="I83" s="213"/>
      <c r="J83" s="127">
        <f>J77-J80-J78</f>
        <v>0</v>
      </c>
      <c r="K83" s="138"/>
      <c r="L83" s="77"/>
      <c r="M83" s="77"/>
      <c r="N83" s="77"/>
      <c r="O83" s="77"/>
      <c r="P83" s="77"/>
      <c r="Q83" s="1"/>
      <c r="R83" s="1"/>
      <c r="S83" s="1"/>
      <c r="T83" s="10"/>
      <c r="U83" s="10"/>
      <c r="V83" s="10"/>
    </row>
    <row r="84" spans="1:22" ht="15.75" customHeight="1" x14ac:dyDescent="0.25">
      <c r="A84" s="1"/>
      <c r="B84" s="1"/>
      <c r="K84" s="138"/>
      <c r="L84" s="77"/>
      <c r="M84" s="77"/>
      <c r="N84" s="77"/>
      <c r="O84" s="77"/>
      <c r="P84" s="77"/>
      <c r="Q84" s="1"/>
      <c r="R84" s="1"/>
      <c r="S84" s="1"/>
      <c r="T84" s="10"/>
      <c r="U84" s="10"/>
      <c r="V84" s="10"/>
    </row>
    <row r="85" spans="1:22" ht="16.5" customHeight="1" thickBot="1" x14ac:dyDescent="0.3">
      <c r="A85" s="1"/>
      <c r="B85" s="1"/>
      <c r="K85" s="138"/>
      <c r="L85" s="77"/>
      <c r="M85" s="77"/>
      <c r="N85" s="77"/>
      <c r="O85" s="77"/>
      <c r="P85" s="77"/>
      <c r="Q85" s="1"/>
      <c r="R85" s="1"/>
      <c r="S85" s="1"/>
      <c r="T85" s="10"/>
      <c r="U85" s="10"/>
      <c r="V85" s="10"/>
    </row>
    <row r="86" spans="1:22" ht="44.45" customHeight="1" thickBot="1" x14ac:dyDescent="0.3">
      <c r="A86" s="247" t="s">
        <v>165</v>
      </c>
      <c r="B86" s="248"/>
      <c r="C86" s="248"/>
      <c r="D86" s="248"/>
      <c r="E86" s="248"/>
      <c r="F86" s="248"/>
      <c r="G86" s="248"/>
      <c r="H86" s="248"/>
      <c r="I86" s="248"/>
      <c r="J86" s="249"/>
    </row>
    <row r="87" spans="1:22" ht="144" customHeight="1" thickBot="1" x14ac:dyDescent="0.3">
      <c r="A87" s="270" t="s">
        <v>227</v>
      </c>
      <c r="B87" s="271"/>
      <c r="C87" s="271"/>
      <c r="D87" s="271"/>
      <c r="E87" s="271"/>
      <c r="F87" s="271"/>
      <c r="G87" s="271"/>
      <c r="H87" s="271"/>
      <c r="I87" s="271"/>
      <c r="J87" s="272"/>
    </row>
    <row r="88" spans="1:22" s="182" customFormat="1" ht="95.25" customHeight="1" thickBot="1" x14ac:dyDescent="0.3">
      <c r="A88" s="247" t="s">
        <v>212</v>
      </c>
      <c r="B88" s="248"/>
      <c r="C88" s="248"/>
      <c r="D88" s="248"/>
      <c r="E88" s="248"/>
      <c r="F88" s="248"/>
      <c r="G88" s="248"/>
      <c r="H88" s="203" t="s">
        <v>172</v>
      </c>
      <c r="I88" s="203" t="s">
        <v>101</v>
      </c>
      <c r="J88" s="204" t="s">
        <v>171</v>
      </c>
      <c r="M88" s="70"/>
      <c r="N88" s="7"/>
      <c r="O88" s="7"/>
      <c r="P88" s="7"/>
      <c r="Q88" s="7"/>
      <c r="R88" s="10"/>
      <c r="S88" s="7"/>
      <c r="T88" s="7"/>
      <c r="U88" s="7"/>
      <c r="V88" s="7"/>
    </row>
    <row r="89" spans="1:22" s="183" customFormat="1" ht="62.25" customHeight="1" x14ac:dyDescent="0.25">
      <c r="A89" s="283" t="s">
        <v>166</v>
      </c>
      <c r="B89" s="275" t="s">
        <v>213</v>
      </c>
      <c r="C89" s="273"/>
      <c r="D89" s="273"/>
      <c r="E89" s="273"/>
      <c r="F89" s="273"/>
      <c r="G89" s="273"/>
      <c r="H89" s="226">
        <f>MAX(I89:I92)</f>
        <v>0</v>
      </c>
      <c r="I89" s="274">
        <f>IFERROR((J4-J23)/J67,0)</f>
        <v>0</v>
      </c>
      <c r="J89" s="201" t="str">
        <f>IF(I89=H89,"Bodovi za podtočku 2.1.","Ne ostvaruju se bodovi po ovoj podtočki.")</f>
        <v>Bodovi za podtočku 2.1.</v>
      </c>
      <c r="K89" s="187"/>
      <c r="M89" s="184"/>
      <c r="N89" s="185"/>
      <c r="O89" s="185"/>
      <c r="P89" s="185"/>
      <c r="Q89" s="185"/>
      <c r="R89" s="186"/>
      <c r="S89" s="185"/>
      <c r="T89" s="185"/>
      <c r="U89" s="185"/>
      <c r="V89" s="185"/>
    </row>
    <row r="90" spans="1:22" s="183" customFormat="1" ht="62.25" customHeight="1" x14ac:dyDescent="0.25">
      <c r="A90" s="284" t="s">
        <v>167</v>
      </c>
      <c r="B90" s="276" t="s">
        <v>214</v>
      </c>
      <c r="C90" s="245"/>
      <c r="D90" s="245"/>
      <c r="E90" s="245"/>
      <c r="F90" s="245"/>
      <c r="G90" s="245"/>
      <c r="H90" s="227"/>
      <c r="I90" s="246">
        <f>IFERROR(J29/J67,0)</f>
        <v>0</v>
      </c>
      <c r="J90" s="202" t="str">
        <f>IF(I90=H89,"Bodovi za podtočku 2.2.","Ne ostvaruju se bodovi po ovoj podtočki.")</f>
        <v>Bodovi za podtočku 2.2.</v>
      </c>
      <c r="K90" s="187"/>
      <c r="M90" s="184"/>
      <c r="N90" s="185"/>
      <c r="O90" s="185"/>
      <c r="P90" s="185"/>
      <c r="Q90" s="185"/>
      <c r="R90" s="186"/>
      <c r="S90" s="185"/>
      <c r="T90" s="185"/>
      <c r="U90" s="185"/>
      <c r="V90" s="185"/>
    </row>
    <row r="91" spans="1:22" s="183" customFormat="1" ht="62.25" customHeight="1" x14ac:dyDescent="0.25">
      <c r="A91" s="284" t="s">
        <v>168</v>
      </c>
      <c r="B91" s="276" t="s">
        <v>215</v>
      </c>
      <c r="C91" s="245"/>
      <c r="D91" s="245"/>
      <c r="E91" s="245"/>
      <c r="F91" s="245"/>
      <c r="G91" s="245"/>
      <c r="H91" s="227"/>
      <c r="I91" s="246">
        <f>IFERROR(J35/J67,0)</f>
        <v>0</v>
      </c>
      <c r="J91" s="202" t="str">
        <f>IF(I91=H89,"Bodovi za podtočku 2.3.","Ne ostvaruju se bodovi po ovoj podtočki.")</f>
        <v>Bodovi za podtočku 2.3.</v>
      </c>
      <c r="K91" s="187"/>
      <c r="M91" s="184"/>
      <c r="N91" s="185"/>
      <c r="O91" s="185"/>
      <c r="P91" s="185"/>
      <c r="Q91" s="185"/>
      <c r="R91" s="186"/>
      <c r="S91" s="185"/>
      <c r="T91" s="185"/>
      <c r="U91" s="185"/>
      <c r="V91" s="185"/>
    </row>
    <row r="92" spans="1:22" s="183" customFormat="1" ht="62.25" customHeight="1" thickBot="1" x14ac:dyDescent="0.3">
      <c r="A92" s="284" t="s">
        <v>169</v>
      </c>
      <c r="B92" s="277" t="s">
        <v>216</v>
      </c>
      <c r="C92" s="250"/>
      <c r="D92" s="250"/>
      <c r="E92" s="250"/>
      <c r="F92" s="250"/>
      <c r="G92" s="250"/>
      <c r="H92" s="278"/>
      <c r="I92" s="279">
        <f>IFERROR(J23/J67,0)</f>
        <v>0</v>
      </c>
      <c r="J92" s="280" t="str">
        <f>IF(I92=H89,"Bodovi za podtočku 2.4.","Ne ostvaruju se bodovi po ovoj podtočki.")</f>
        <v>Bodovi za podtočku 2.4.</v>
      </c>
      <c r="K92" s="187"/>
      <c r="M92" s="184"/>
      <c r="N92" s="185"/>
      <c r="O92" s="185"/>
      <c r="P92" s="185"/>
      <c r="Q92" s="185"/>
      <c r="R92" s="186"/>
      <c r="S92" s="185"/>
      <c r="T92" s="185"/>
      <c r="U92" s="185"/>
      <c r="V92" s="185"/>
    </row>
    <row r="93" spans="1:22" s="183" customFormat="1" ht="54" customHeight="1" thickBot="1" x14ac:dyDescent="0.3">
      <c r="A93" s="285"/>
      <c r="B93" s="281" t="s">
        <v>170</v>
      </c>
      <c r="C93" s="225"/>
      <c r="D93" s="225"/>
      <c r="E93" s="225"/>
      <c r="F93" s="225"/>
      <c r="G93" s="225"/>
      <c r="H93" s="225"/>
      <c r="I93" s="205">
        <f>SUM(I89:I92)</f>
        <v>0</v>
      </c>
      <c r="J93" s="282"/>
      <c r="M93" s="184"/>
      <c r="N93" s="185"/>
      <c r="O93" s="185"/>
      <c r="P93" s="185"/>
      <c r="Q93" s="185"/>
      <c r="R93" s="186"/>
      <c r="S93" s="185"/>
      <c r="T93" s="185"/>
      <c r="U93" s="185"/>
      <c r="V93" s="185"/>
    </row>
    <row r="94" spans="1:22" ht="12" customHeight="1" x14ac:dyDescent="0.25">
      <c r="A94" s="179"/>
      <c r="B94" s="179"/>
      <c r="C94" s="179"/>
      <c r="D94" s="179"/>
      <c r="E94" s="179"/>
      <c r="F94" s="179"/>
      <c r="G94" s="179"/>
      <c r="H94" s="179"/>
      <c r="I94" s="179"/>
      <c r="J94" s="179"/>
    </row>
    <row r="95" spans="1:22" ht="18.75" customHeight="1" thickBot="1" x14ac:dyDescent="0.3">
      <c r="S95" s="10"/>
      <c r="T95" s="10"/>
      <c r="U95" s="10"/>
      <c r="V95" s="10"/>
    </row>
    <row r="96" spans="1:22" ht="44.45" customHeight="1" thickBot="1" x14ac:dyDescent="0.3">
      <c r="A96" s="219" t="s">
        <v>102</v>
      </c>
      <c r="B96" s="220"/>
      <c r="C96" s="220"/>
      <c r="D96" s="220"/>
      <c r="E96" s="220"/>
      <c r="F96" s="220"/>
      <c r="G96" s="220"/>
      <c r="H96" s="220"/>
      <c r="I96" s="220"/>
      <c r="J96" s="221"/>
    </row>
    <row r="97" spans="1:22" ht="184.5" customHeight="1" thickBot="1" x14ac:dyDescent="0.3">
      <c r="A97" s="222" t="s">
        <v>225</v>
      </c>
      <c r="B97" s="223"/>
      <c r="C97" s="223"/>
      <c r="D97" s="223"/>
      <c r="E97" s="223"/>
      <c r="F97" s="223"/>
      <c r="G97" s="223"/>
      <c r="H97" s="223"/>
      <c r="I97" s="223"/>
      <c r="J97" s="224"/>
    </row>
    <row r="98" spans="1:22" ht="12" customHeight="1" thickBot="1" x14ac:dyDescent="0.3">
      <c r="A98" s="179"/>
      <c r="B98" s="179"/>
      <c r="C98" s="179"/>
      <c r="D98" s="179"/>
      <c r="E98" s="179"/>
      <c r="F98" s="179"/>
      <c r="G98" s="179"/>
      <c r="H98" s="179"/>
      <c r="I98" s="179"/>
      <c r="J98" s="179"/>
    </row>
    <row r="99" spans="1:22" ht="40.15" customHeight="1" thickBot="1" x14ac:dyDescent="0.3">
      <c r="A99" s="171" t="s">
        <v>27</v>
      </c>
      <c r="B99" s="228" t="s">
        <v>163</v>
      </c>
      <c r="C99" s="229"/>
      <c r="D99" s="229"/>
      <c r="E99" s="229"/>
      <c r="F99" s="229"/>
      <c r="G99" s="229"/>
      <c r="H99" s="229"/>
      <c r="I99" s="229"/>
      <c r="J99" s="230"/>
    </row>
    <row r="100" spans="1:22" ht="99" customHeight="1" thickBot="1" x14ac:dyDescent="0.3">
      <c r="A100" s="153"/>
      <c r="B100" s="154" t="s">
        <v>219</v>
      </c>
      <c r="C100" s="191" t="s">
        <v>23</v>
      </c>
      <c r="D100" s="191" t="s">
        <v>70</v>
      </c>
      <c r="E100" s="191" t="s">
        <v>220</v>
      </c>
      <c r="F100" s="191" t="s">
        <v>221</v>
      </c>
      <c r="G100" s="231" t="s">
        <v>103</v>
      </c>
      <c r="H100" s="232"/>
      <c r="I100" s="206" t="s">
        <v>101</v>
      </c>
      <c r="J100" s="174" t="s">
        <v>97</v>
      </c>
      <c r="K100" s="172"/>
    </row>
    <row r="101" spans="1:22" ht="48" customHeight="1" thickBot="1" x14ac:dyDescent="0.3">
      <c r="A101" s="155"/>
      <c r="B101" s="235" t="s">
        <v>222</v>
      </c>
      <c r="C101" s="236"/>
      <c r="D101" s="236"/>
      <c r="E101" s="236"/>
      <c r="F101" s="237"/>
      <c r="G101" s="233">
        <f>SUM(G102:H107)</f>
        <v>0</v>
      </c>
      <c r="H101" s="234"/>
      <c r="I101" s="176">
        <f>ROUND(IFERROR(G101/J67,"0,00"),4)</f>
        <v>0</v>
      </c>
      <c r="J101" s="175" t="str">
        <f>IF(I101&gt;=10%,"DA","NE")</f>
        <v>NE</v>
      </c>
      <c r="K101" s="173"/>
      <c r="L101" s="177"/>
    </row>
    <row r="102" spans="1:22" ht="24.6" customHeight="1" x14ac:dyDescent="0.25">
      <c r="A102" s="156"/>
      <c r="B102" s="157"/>
      <c r="C102" s="158"/>
      <c r="D102" s="159"/>
      <c r="E102" s="160"/>
      <c r="F102" s="160"/>
      <c r="G102" s="238"/>
      <c r="H102" s="239"/>
    </row>
    <row r="103" spans="1:22" ht="24.6" customHeight="1" x14ac:dyDescent="0.25">
      <c r="A103" s="156"/>
      <c r="B103" s="161"/>
      <c r="C103" s="162"/>
      <c r="D103" s="163"/>
      <c r="E103" s="164"/>
      <c r="F103" s="164"/>
      <c r="G103" s="240"/>
      <c r="H103" s="241"/>
    </row>
    <row r="104" spans="1:22" ht="24.6" customHeight="1" x14ac:dyDescent="0.25">
      <c r="A104" s="156"/>
      <c r="B104" s="161"/>
      <c r="C104" s="162"/>
      <c r="D104" s="163"/>
      <c r="E104" s="164"/>
      <c r="F104" s="164"/>
      <c r="G104" s="240"/>
      <c r="H104" s="241"/>
    </row>
    <row r="105" spans="1:22" ht="24.6" customHeight="1" x14ac:dyDescent="0.25">
      <c r="A105" s="156"/>
      <c r="B105" s="161"/>
      <c r="C105" s="162"/>
      <c r="D105" s="163"/>
      <c r="E105" s="164"/>
      <c r="F105" s="164"/>
      <c r="G105" s="240"/>
      <c r="H105" s="241"/>
    </row>
    <row r="106" spans="1:22" ht="24.6" customHeight="1" x14ac:dyDescent="0.25">
      <c r="A106" s="156"/>
      <c r="B106" s="161"/>
      <c r="C106" s="165"/>
      <c r="D106" s="162"/>
      <c r="E106" s="164"/>
      <c r="F106" s="164"/>
      <c r="G106" s="240"/>
      <c r="H106" s="241"/>
    </row>
    <row r="107" spans="1:22" ht="24.6" customHeight="1" thickBot="1" x14ac:dyDescent="0.3">
      <c r="A107" s="166"/>
      <c r="B107" s="167"/>
      <c r="C107" s="168"/>
      <c r="D107" s="169"/>
      <c r="E107" s="170"/>
      <c r="F107" s="170"/>
      <c r="G107" s="242"/>
      <c r="H107" s="243"/>
    </row>
    <row r="108" spans="1:22" s="192" customFormat="1" ht="12" customHeight="1" x14ac:dyDescent="0.25">
      <c r="A108" s="290"/>
      <c r="B108" s="291"/>
      <c r="C108" s="292"/>
      <c r="D108" s="290"/>
      <c r="E108" s="293"/>
      <c r="F108" s="293"/>
      <c r="G108" s="294"/>
      <c r="H108" s="294"/>
      <c r="M108" s="70"/>
      <c r="N108" s="7"/>
      <c r="O108" s="7"/>
      <c r="P108" s="7"/>
      <c r="Q108" s="7"/>
      <c r="R108" s="10"/>
      <c r="S108" s="7"/>
      <c r="T108" s="7"/>
      <c r="U108" s="7"/>
      <c r="V108" s="7"/>
    </row>
    <row r="109" spans="1:22" ht="12.6" customHeight="1" thickBot="1" x14ac:dyDescent="0.3">
      <c r="C109" s="192"/>
      <c r="D109" s="192"/>
      <c r="E109" s="192"/>
      <c r="F109" s="192"/>
      <c r="G109" s="192"/>
      <c r="H109" s="192"/>
      <c r="I109" s="192"/>
      <c r="J109" s="192"/>
      <c r="K109" s="192"/>
      <c r="L109" s="192"/>
    </row>
    <row r="110" spans="1:22" ht="40.15" customHeight="1" thickBot="1" x14ac:dyDescent="0.3">
      <c r="A110" s="171" t="s">
        <v>98</v>
      </c>
      <c r="B110" s="228" t="s">
        <v>164</v>
      </c>
      <c r="C110" s="229"/>
      <c r="D110" s="229"/>
      <c r="E110" s="229"/>
      <c r="F110" s="229"/>
      <c r="G110" s="229"/>
      <c r="H110" s="229"/>
      <c r="I110" s="229"/>
      <c r="J110" s="230"/>
    </row>
    <row r="111" spans="1:22" ht="98.25" customHeight="1" thickBot="1" x14ac:dyDescent="0.3">
      <c r="A111" s="153"/>
      <c r="B111" s="154" t="s">
        <v>219</v>
      </c>
      <c r="C111" s="193" t="s">
        <v>23</v>
      </c>
      <c r="D111" s="193" t="s">
        <v>70</v>
      </c>
      <c r="E111" s="193" t="s">
        <v>220</v>
      </c>
      <c r="F111" s="193" t="s">
        <v>221</v>
      </c>
      <c r="G111" s="231" t="s">
        <v>104</v>
      </c>
      <c r="H111" s="232"/>
      <c r="I111" s="206" t="s">
        <v>101</v>
      </c>
      <c r="J111" s="174" t="s">
        <v>97</v>
      </c>
      <c r="K111" s="172"/>
    </row>
    <row r="112" spans="1:22" ht="48" customHeight="1" thickBot="1" x14ac:dyDescent="0.3">
      <c r="A112" s="155"/>
      <c r="B112" s="235" t="s">
        <v>223</v>
      </c>
      <c r="C112" s="236"/>
      <c r="D112" s="236"/>
      <c r="E112" s="236"/>
      <c r="F112" s="237"/>
      <c r="G112" s="233">
        <f>SUM(G113:H118)</f>
        <v>0</v>
      </c>
      <c r="H112" s="234"/>
      <c r="I112" s="176">
        <f>ROUND(IFERROR(G112/J67,"0,00"),4)</f>
        <v>0</v>
      </c>
      <c r="J112" s="175" t="str">
        <f>IF(I112&gt;=10%,"DA","NE")</f>
        <v>NE</v>
      </c>
      <c r="K112" s="173"/>
      <c r="L112" s="177"/>
    </row>
    <row r="113" spans="1:22" ht="24.6" customHeight="1" x14ac:dyDescent="0.25">
      <c r="A113" s="156"/>
      <c r="B113" s="157"/>
      <c r="C113" s="158"/>
      <c r="D113" s="159"/>
      <c r="E113" s="160"/>
      <c r="F113" s="160"/>
      <c r="G113" s="238"/>
      <c r="H113" s="239"/>
    </row>
    <row r="114" spans="1:22" ht="24.6" customHeight="1" x14ac:dyDescent="0.25">
      <c r="A114" s="156"/>
      <c r="B114" s="161"/>
      <c r="C114" s="162"/>
      <c r="D114" s="163"/>
      <c r="E114" s="164"/>
      <c r="F114" s="164"/>
      <c r="G114" s="240"/>
      <c r="H114" s="241"/>
    </row>
    <row r="115" spans="1:22" ht="24.6" customHeight="1" x14ac:dyDescent="0.25">
      <c r="A115" s="156"/>
      <c r="B115" s="161"/>
      <c r="C115" s="162"/>
      <c r="D115" s="163"/>
      <c r="E115" s="164"/>
      <c r="F115" s="164"/>
      <c r="G115" s="240"/>
      <c r="H115" s="241"/>
    </row>
    <row r="116" spans="1:22" ht="24.6" customHeight="1" x14ac:dyDescent="0.25">
      <c r="A116" s="156"/>
      <c r="B116" s="161"/>
      <c r="C116" s="162"/>
      <c r="D116" s="163"/>
      <c r="E116" s="164"/>
      <c r="F116" s="164"/>
      <c r="G116" s="240"/>
      <c r="H116" s="241"/>
    </row>
    <row r="117" spans="1:22" ht="24.6" customHeight="1" x14ac:dyDescent="0.25">
      <c r="A117" s="156"/>
      <c r="B117" s="161"/>
      <c r="C117" s="165"/>
      <c r="D117" s="162"/>
      <c r="E117" s="164"/>
      <c r="F117" s="164"/>
      <c r="G117" s="240"/>
      <c r="H117" s="241"/>
    </row>
    <row r="118" spans="1:22" ht="24.6" customHeight="1" thickBot="1" x14ac:dyDescent="0.3">
      <c r="A118" s="166"/>
      <c r="B118" s="167"/>
      <c r="C118" s="168"/>
      <c r="D118" s="169"/>
      <c r="E118" s="170"/>
      <c r="F118" s="170"/>
      <c r="G118" s="242"/>
      <c r="H118" s="243"/>
    </row>
    <row r="119" spans="1:22" s="192" customFormat="1" ht="14.25" customHeight="1" x14ac:dyDescent="0.25">
      <c r="A119" s="290"/>
      <c r="B119" s="291"/>
      <c r="C119" s="292"/>
      <c r="D119" s="290"/>
      <c r="E119" s="293"/>
      <c r="F119" s="293"/>
      <c r="G119" s="294"/>
      <c r="H119" s="294"/>
      <c r="M119" s="70"/>
      <c r="N119" s="7"/>
      <c r="O119" s="7"/>
      <c r="P119" s="7"/>
      <c r="Q119" s="7"/>
      <c r="R119" s="10"/>
      <c r="S119" s="7"/>
      <c r="T119" s="7"/>
      <c r="U119" s="7"/>
      <c r="V119" s="7"/>
    </row>
    <row r="120" spans="1:22" ht="12.6" customHeight="1" thickBot="1" x14ac:dyDescent="0.3"/>
    <row r="121" spans="1:22" ht="40.15" customHeight="1" thickBot="1" x14ac:dyDescent="0.3">
      <c r="A121" s="171" t="s">
        <v>99</v>
      </c>
      <c r="B121" s="228" t="s">
        <v>100</v>
      </c>
      <c r="C121" s="229"/>
      <c r="D121" s="229"/>
      <c r="E121" s="229"/>
      <c r="F121" s="229"/>
      <c r="G121" s="229"/>
      <c r="H121" s="229"/>
      <c r="I121" s="229"/>
      <c r="J121" s="230"/>
    </row>
    <row r="122" spans="1:22" ht="96" customHeight="1" thickBot="1" x14ac:dyDescent="0.3">
      <c r="A122" s="153"/>
      <c r="B122" s="154" t="s">
        <v>219</v>
      </c>
      <c r="C122" s="193" t="s">
        <v>23</v>
      </c>
      <c r="D122" s="193" t="s">
        <v>70</v>
      </c>
      <c r="E122" s="193" t="s">
        <v>220</v>
      </c>
      <c r="F122" s="193" t="s">
        <v>221</v>
      </c>
      <c r="G122" s="231" t="s">
        <v>105</v>
      </c>
      <c r="H122" s="232"/>
      <c r="I122" s="206" t="s">
        <v>101</v>
      </c>
      <c r="J122" s="174" t="s">
        <v>97</v>
      </c>
      <c r="K122" s="172"/>
    </row>
    <row r="123" spans="1:22" ht="70.900000000000006" customHeight="1" thickBot="1" x14ac:dyDescent="0.3">
      <c r="A123" s="155"/>
      <c r="B123" s="235" t="s">
        <v>224</v>
      </c>
      <c r="C123" s="236"/>
      <c r="D123" s="236"/>
      <c r="E123" s="236"/>
      <c r="F123" s="237"/>
      <c r="G123" s="233">
        <f>SUM(G124:H129)</f>
        <v>0</v>
      </c>
      <c r="H123" s="234"/>
      <c r="I123" s="176">
        <f>ROUND(IFERROR(G123/J67,"0,00"),4)</f>
        <v>0</v>
      </c>
      <c r="J123" s="175" t="str">
        <f>IF(I123&gt;=10%,"DA","NE")</f>
        <v>NE</v>
      </c>
      <c r="K123" s="173"/>
      <c r="L123" s="177"/>
    </row>
    <row r="124" spans="1:22" ht="24.6" customHeight="1" x14ac:dyDescent="0.25">
      <c r="A124" s="156"/>
      <c r="B124" s="157"/>
      <c r="C124" s="158"/>
      <c r="D124" s="159"/>
      <c r="E124" s="160"/>
      <c r="F124" s="160"/>
      <c r="G124" s="238"/>
      <c r="H124" s="239"/>
    </row>
    <row r="125" spans="1:22" ht="24.6" customHeight="1" x14ac:dyDescent="0.25">
      <c r="A125" s="156"/>
      <c r="B125" s="161"/>
      <c r="C125" s="162"/>
      <c r="D125" s="163"/>
      <c r="E125" s="164"/>
      <c r="F125" s="164"/>
      <c r="G125" s="240"/>
      <c r="H125" s="241"/>
    </row>
    <row r="126" spans="1:22" ht="24.6" customHeight="1" x14ac:dyDescent="0.25">
      <c r="A126" s="156"/>
      <c r="B126" s="161"/>
      <c r="C126" s="162"/>
      <c r="D126" s="163"/>
      <c r="E126" s="164"/>
      <c r="F126" s="164"/>
      <c r="G126" s="240"/>
      <c r="H126" s="241"/>
    </row>
    <row r="127" spans="1:22" ht="24.6" customHeight="1" x14ac:dyDescent="0.25">
      <c r="A127" s="156"/>
      <c r="B127" s="161"/>
      <c r="C127" s="162"/>
      <c r="D127" s="163"/>
      <c r="E127" s="164"/>
      <c r="F127" s="164"/>
      <c r="G127" s="240"/>
      <c r="H127" s="241"/>
    </row>
    <row r="128" spans="1:22" ht="24.6" customHeight="1" x14ac:dyDescent="0.25">
      <c r="A128" s="156"/>
      <c r="B128" s="161"/>
      <c r="C128" s="165"/>
      <c r="D128" s="162"/>
      <c r="E128" s="164"/>
      <c r="F128" s="164"/>
      <c r="G128" s="240"/>
      <c r="H128" s="241"/>
    </row>
    <row r="129" spans="1:8" ht="24.6" customHeight="1" thickBot="1" x14ac:dyDescent="0.3">
      <c r="A129" s="166"/>
      <c r="B129" s="167"/>
      <c r="C129" s="168"/>
      <c r="D129" s="169"/>
      <c r="E129" s="170"/>
      <c r="F129" s="170"/>
      <c r="G129" s="242"/>
      <c r="H129" s="243"/>
    </row>
    <row r="130" spans="1:8" ht="16.5" customHeight="1" x14ac:dyDescent="0.25">
      <c r="G130" s="244"/>
      <c r="H130" s="244"/>
    </row>
    <row r="131" spans="1:8" ht="16.5" customHeight="1" x14ac:dyDescent="0.25">
      <c r="G131" s="244"/>
      <c r="H131" s="244"/>
    </row>
    <row r="132" spans="1:8" x14ac:dyDescent="0.25">
      <c r="G132" s="244"/>
      <c r="H132" s="244"/>
    </row>
    <row r="133" spans="1:8" x14ac:dyDescent="0.25">
      <c r="G133" s="244"/>
      <c r="H133" s="244"/>
    </row>
    <row r="134" spans="1:8" x14ac:dyDescent="0.25">
      <c r="G134" s="244"/>
      <c r="H134" s="244"/>
    </row>
    <row r="918" spans="1:22" s="4" customFormat="1" x14ac:dyDescent="0.25">
      <c r="A918" s="17"/>
      <c r="B918" s="41"/>
      <c r="M918" s="71"/>
      <c r="N918" s="18"/>
      <c r="O918" s="18"/>
      <c r="P918" s="18"/>
      <c r="Q918" s="18"/>
      <c r="R918" s="16"/>
      <c r="S918" s="18"/>
      <c r="T918" s="18"/>
      <c r="U918" s="18"/>
      <c r="V918" s="18"/>
    </row>
    <row r="919" spans="1:22" s="4" customFormat="1" x14ac:dyDescent="0.25">
      <c r="A919" s="17"/>
      <c r="B919" s="41"/>
      <c r="M919" s="71"/>
      <c r="N919" s="18"/>
      <c r="O919" s="18"/>
      <c r="P919" s="18"/>
      <c r="Q919" s="18"/>
      <c r="R919" s="16"/>
      <c r="S919" s="18"/>
      <c r="T919" s="18"/>
      <c r="U919" s="18"/>
      <c r="V919" s="18"/>
    </row>
    <row r="920" spans="1:22" s="4" customFormat="1" x14ac:dyDescent="0.25">
      <c r="A920" s="17"/>
      <c r="B920" s="41"/>
      <c r="M920" s="71"/>
      <c r="N920" s="18"/>
      <c r="O920" s="18"/>
      <c r="P920" s="18"/>
      <c r="Q920" s="18"/>
      <c r="R920" s="16"/>
      <c r="S920" s="18"/>
      <c r="T920" s="18"/>
      <c r="U920" s="18"/>
      <c r="V920" s="18"/>
    </row>
    <row r="921" spans="1:22" s="4" customFormat="1" x14ac:dyDescent="0.25">
      <c r="A921" s="17"/>
      <c r="B921" s="41"/>
      <c r="M921" s="71"/>
      <c r="N921" s="18"/>
      <c r="O921" s="18"/>
      <c r="P921" s="18"/>
      <c r="Q921" s="18"/>
      <c r="R921" s="16"/>
      <c r="S921" s="18"/>
      <c r="T921" s="18"/>
      <c r="U921" s="18"/>
      <c r="V921" s="18"/>
    </row>
    <row r="922" spans="1:22" s="4" customFormat="1" x14ac:dyDescent="0.25">
      <c r="A922" s="17"/>
      <c r="B922" s="41"/>
      <c r="M922" s="71"/>
      <c r="N922" s="18"/>
      <c r="O922" s="18"/>
      <c r="P922" s="18"/>
      <c r="Q922" s="18"/>
      <c r="R922" s="16"/>
      <c r="S922" s="18"/>
      <c r="T922" s="18"/>
      <c r="U922" s="18"/>
      <c r="V922" s="18"/>
    </row>
    <row r="923" spans="1:22" s="4" customFormat="1" x14ac:dyDescent="0.25">
      <c r="A923" s="17"/>
      <c r="B923" s="41"/>
      <c r="M923" s="71"/>
      <c r="N923" s="18"/>
      <c r="O923" s="18"/>
      <c r="P923" s="18"/>
      <c r="Q923" s="18"/>
      <c r="R923" s="16"/>
      <c r="S923" s="18"/>
      <c r="T923" s="18"/>
      <c r="U923" s="18"/>
      <c r="V923" s="18"/>
    </row>
    <row r="924" spans="1:22" s="4" customFormat="1" x14ac:dyDescent="0.25">
      <c r="A924" s="17"/>
      <c r="B924" s="41"/>
      <c r="M924" s="71"/>
      <c r="N924" s="18"/>
      <c r="O924" s="18"/>
      <c r="P924" s="18"/>
      <c r="Q924" s="18"/>
      <c r="R924" s="16"/>
      <c r="S924" s="18"/>
      <c r="T924" s="18"/>
      <c r="U924" s="18"/>
      <c r="V924" s="18"/>
    </row>
    <row r="925" spans="1:22" s="4" customFormat="1" x14ac:dyDescent="0.25">
      <c r="A925" s="17"/>
      <c r="B925" s="41"/>
      <c r="M925" s="71"/>
      <c r="N925" s="18"/>
      <c r="O925" s="18"/>
      <c r="P925" s="18"/>
      <c r="Q925" s="18"/>
      <c r="R925" s="16"/>
      <c r="S925" s="18"/>
      <c r="T925" s="18"/>
      <c r="U925" s="18"/>
      <c r="V925" s="18"/>
    </row>
    <row r="926" spans="1:22" s="4" customFormat="1" x14ac:dyDescent="0.25">
      <c r="A926" s="17"/>
      <c r="B926" s="41"/>
      <c r="M926" s="71"/>
      <c r="N926" s="18"/>
      <c r="O926" s="18"/>
      <c r="P926" s="18"/>
      <c r="Q926" s="18"/>
      <c r="R926" s="16"/>
      <c r="S926" s="18"/>
      <c r="T926" s="18"/>
      <c r="U926" s="18"/>
      <c r="V926" s="18"/>
    </row>
    <row r="927" spans="1:22" s="4" customFormat="1" x14ac:dyDescent="0.25">
      <c r="A927" s="17"/>
      <c r="B927" s="41"/>
      <c r="M927" s="71"/>
      <c r="N927" s="18"/>
      <c r="O927" s="18"/>
      <c r="P927" s="18"/>
      <c r="Q927" s="18"/>
      <c r="R927" s="16"/>
      <c r="S927" s="18"/>
      <c r="T927" s="18"/>
      <c r="U927" s="18"/>
      <c r="V927" s="18"/>
    </row>
    <row r="928" spans="1:22" s="4" customFormat="1" x14ac:dyDescent="0.25">
      <c r="A928" s="17"/>
      <c r="B928" s="41"/>
      <c r="M928" s="71"/>
      <c r="N928" s="18"/>
      <c r="O928" s="18"/>
      <c r="P928" s="18"/>
      <c r="Q928" s="18"/>
      <c r="R928" s="16"/>
      <c r="S928" s="18"/>
      <c r="T928" s="18"/>
      <c r="U928" s="18"/>
      <c r="V928" s="18"/>
    </row>
    <row r="929" spans="1:22" s="4" customFormat="1" x14ac:dyDescent="0.25">
      <c r="A929" s="17"/>
      <c r="B929" s="41"/>
      <c r="M929" s="71"/>
      <c r="N929" s="18"/>
      <c r="O929" s="18"/>
      <c r="P929" s="18"/>
      <c r="Q929" s="18"/>
      <c r="R929" s="16"/>
      <c r="S929" s="18"/>
      <c r="T929" s="18"/>
      <c r="U929" s="18"/>
      <c r="V929" s="18"/>
    </row>
    <row r="930" spans="1:22" s="4" customFormat="1" x14ac:dyDescent="0.25">
      <c r="A930" s="17"/>
      <c r="B930" s="41"/>
      <c r="M930" s="71"/>
      <c r="N930" s="18"/>
      <c r="O930" s="18"/>
      <c r="P930" s="18"/>
      <c r="Q930" s="18"/>
      <c r="R930" s="16"/>
      <c r="S930" s="18"/>
      <c r="T930" s="18"/>
      <c r="U930" s="18"/>
      <c r="V930" s="18"/>
    </row>
    <row r="931" spans="1:22" s="4" customFormat="1" x14ac:dyDescent="0.25">
      <c r="A931" s="17"/>
      <c r="B931" s="41"/>
      <c r="M931" s="71"/>
      <c r="N931" s="18"/>
      <c r="O931" s="18"/>
      <c r="P931" s="18"/>
      <c r="Q931" s="18"/>
      <c r="R931" s="16"/>
      <c r="S931" s="18"/>
      <c r="T931" s="18"/>
      <c r="U931" s="18"/>
      <c r="V931" s="18"/>
    </row>
    <row r="932" spans="1:22" s="4" customFormat="1" x14ac:dyDescent="0.25">
      <c r="A932" s="17"/>
      <c r="B932" s="41"/>
      <c r="M932" s="71"/>
      <c r="N932" s="18"/>
      <c r="O932" s="18"/>
      <c r="P932" s="18"/>
      <c r="Q932" s="18"/>
      <c r="R932" s="16"/>
      <c r="S932" s="18"/>
      <c r="T932" s="18"/>
      <c r="U932" s="18"/>
      <c r="V932" s="18"/>
    </row>
    <row r="933" spans="1:22" s="4" customFormat="1" x14ac:dyDescent="0.25">
      <c r="A933" s="17"/>
      <c r="B933" s="41"/>
      <c r="M933" s="71"/>
      <c r="N933" s="18"/>
      <c r="O933" s="18"/>
      <c r="P933" s="18"/>
      <c r="Q933" s="18"/>
      <c r="R933" s="16"/>
      <c r="S933" s="18"/>
      <c r="T933" s="18"/>
      <c r="U933" s="18"/>
      <c r="V933" s="18"/>
    </row>
    <row r="934" spans="1:22" s="4" customFormat="1" x14ac:dyDescent="0.25">
      <c r="A934" s="17"/>
      <c r="B934" s="41"/>
      <c r="M934" s="71"/>
      <c r="N934" s="18"/>
      <c r="O934" s="18"/>
      <c r="P934" s="18"/>
      <c r="Q934" s="18"/>
      <c r="R934" s="16"/>
      <c r="S934" s="18"/>
      <c r="T934" s="18"/>
      <c r="U934" s="18"/>
      <c r="V934" s="18"/>
    </row>
    <row r="935" spans="1:22" s="4" customFormat="1" x14ac:dyDescent="0.25">
      <c r="A935" s="17"/>
      <c r="B935" s="41"/>
      <c r="M935" s="71"/>
      <c r="N935" s="18"/>
      <c r="O935" s="18"/>
      <c r="P935" s="18"/>
      <c r="Q935" s="18"/>
      <c r="R935" s="16"/>
      <c r="S935" s="18"/>
      <c r="T935" s="18"/>
      <c r="U935" s="18"/>
      <c r="V935" s="18"/>
    </row>
    <row r="936" spans="1:22" s="4" customFormat="1" x14ac:dyDescent="0.25">
      <c r="A936" s="17"/>
      <c r="B936" s="41"/>
      <c r="M936" s="71"/>
      <c r="N936" s="18"/>
      <c r="O936" s="18"/>
      <c r="P936" s="18"/>
      <c r="Q936" s="18"/>
      <c r="R936" s="16"/>
      <c r="S936" s="18"/>
      <c r="T936" s="18"/>
      <c r="U936" s="18"/>
      <c r="V936" s="18"/>
    </row>
    <row r="937" spans="1:22" s="4" customFormat="1" x14ac:dyDescent="0.25">
      <c r="A937" s="17"/>
      <c r="B937" s="41"/>
      <c r="M937" s="71"/>
      <c r="N937" s="18"/>
      <c r="O937" s="18"/>
      <c r="P937" s="18"/>
      <c r="Q937" s="18"/>
      <c r="R937" s="16"/>
      <c r="S937" s="18"/>
      <c r="T937" s="18"/>
      <c r="U937" s="18"/>
      <c r="V937" s="18"/>
    </row>
    <row r="938" spans="1:22" s="4" customFormat="1" x14ac:dyDescent="0.25">
      <c r="A938" s="17"/>
      <c r="B938" s="41"/>
      <c r="M938" s="71"/>
      <c r="N938" s="18"/>
      <c r="O938" s="18"/>
      <c r="P938" s="18"/>
      <c r="Q938" s="18"/>
      <c r="R938" s="16"/>
      <c r="S938" s="18"/>
      <c r="T938" s="18"/>
      <c r="U938" s="18"/>
      <c r="V938" s="18"/>
    </row>
    <row r="939" spans="1:22" s="4" customFormat="1" x14ac:dyDescent="0.25">
      <c r="A939" s="17"/>
      <c r="B939" s="41"/>
      <c r="M939" s="71"/>
      <c r="N939" s="18"/>
      <c r="O939" s="18"/>
      <c r="P939" s="18"/>
      <c r="Q939" s="18"/>
      <c r="R939" s="16"/>
      <c r="S939" s="18"/>
      <c r="T939" s="18"/>
      <c r="U939" s="18"/>
      <c r="V939" s="18"/>
    </row>
    <row r="940" spans="1:22" s="4" customFormat="1" x14ac:dyDescent="0.25">
      <c r="A940" s="17"/>
      <c r="B940" s="41"/>
      <c r="M940" s="71"/>
      <c r="N940" s="18"/>
      <c r="O940" s="18"/>
      <c r="P940" s="18"/>
      <c r="Q940" s="18"/>
      <c r="R940" s="16"/>
      <c r="S940" s="18"/>
      <c r="T940" s="18"/>
      <c r="U940" s="18"/>
      <c r="V940" s="18"/>
    </row>
    <row r="941" spans="1:22" s="4" customFormat="1" x14ac:dyDescent="0.25">
      <c r="A941" s="17"/>
      <c r="B941" s="41"/>
      <c r="M941" s="71"/>
      <c r="N941" s="18"/>
      <c r="O941" s="18"/>
      <c r="P941" s="18"/>
      <c r="Q941" s="18"/>
      <c r="R941" s="16"/>
      <c r="S941" s="18"/>
      <c r="T941" s="18"/>
      <c r="U941" s="18"/>
      <c r="V941" s="18"/>
    </row>
    <row r="942" spans="1:22" s="4" customFormat="1" x14ac:dyDescent="0.25">
      <c r="A942" s="17"/>
      <c r="B942" s="41"/>
      <c r="M942" s="71"/>
      <c r="N942" s="18"/>
      <c r="O942" s="18"/>
      <c r="P942" s="18"/>
      <c r="Q942" s="18"/>
      <c r="R942" s="16"/>
      <c r="S942" s="18"/>
      <c r="T942" s="18"/>
      <c r="U942" s="18"/>
      <c r="V942" s="18"/>
    </row>
    <row r="943" spans="1:22" s="4" customFormat="1" x14ac:dyDescent="0.25">
      <c r="A943" s="17"/>
      <c r="B943" s="41"/>
      <c r="M943" s="71"/>
      <c r="N943" s="18"/>
      <c r="O943" s="18"/>
      <c r="P943" s="18"/>
      <c r="Q943" s="18"/>
      <c r="R943" s="16"/>
      <c r="S943" s="18"/>
      <c r="T943" s="18"/>
      <c r="U943" s="18"/>
      <c r="V943" s="18"/>
    </row>
    <row r="944" spans="1:22" s="4" customFormat="1" x14ac:dyDescent="0.25">
      <c r="A944" s="17"/>
      <c r="B944" s="41"/>
      <c r="M944" s="71"/>
      <c r="N944" s="18"/>
      <c r="O944" s="18"/>
      <c r="P944" s="18"/>
      <c r="Q944" s="18"/>
      <c r="R944" s="16"/>
      <c r="S944" s="18"/>
      <c r="T944" s="18"/>
      <c r="U944" s="18"/>
      <c r="V944" s="18"/>
    </row>
    <row r="945" spans="1:22" s="4" customFormat="1" x14ac:dyDescent="0.25">
      <c r="A945" s="17"/>
      <c r="B945" s="41"/>
      <c r="M945" s="71"/>
      <c r="N945" s="18"/>
      <c r="O945" s="18"/>
      <c r="P945" s="18"/>
      <c r="Q945" s="18"/>
      <c r="R945" s="16"/>
      <c r="S945" s="18"/>
      <c r="T945" s="18"/>
      <c r="U945" s="18"/>
      <c r="V945" s="18"/>
    </row>
    <row r="946" spans="1:22" s="4" customFormat="1" x14ac:dyDescent="0.25">
      <c r="A946" s="17"/>
      <c r="B946" s="41"/>
      <c r="M946" s="71"/>
      <c r="N946" s="18"/>
      <c r="O946" s="18"/>
      <c r="P946" s="18"/>
      <c r="Q946" s="18"/>
      <c r="R946" s="16"/>
      <c r="S946" s="18"/>
      <c r="T946" s="18"/>
      <c r="U946" s="18"/>
      <c r="V946" s="18"/>
    </row>
    <row r="947" spans="1:22" s="4" customFormat="1" x14ac:dyDescent="0.25">
      <c r="A947" s="17"/>
      <c r="B947" s="41"/>
      <c r="M947" s="71"/>
      <c r="N947" s="18"/>
      <c r="O947" s="18"/>
      <c r="P947" s="18"/>
      <c r="Q947" s="18"/>
      <c r="R947" s="16"/>
      <c r="S947" s="18"/>
      <c r="T947" s="18"/>
      <c r="U947" s="18"/>
      <c r="V947" s="18"/>
    </row>
    <row r="948" spans="1:22" s="4" customFormat="1" x14ac:dyDescent="0.25">
      <c r="A948" s="17"/>
      <c r="B948" s="41"/>
      <c r="M948" s="71"/>
      <c r="N948" s="18"/>
      <c r="O948" s="18"/>
      <c r="P948" s="18"/>
      <c r="Q948" s="18"/>
      <c r="R948" s="16"/>
      <c r="S948" s="18"/>
      <c r="T948" s="18"/>
      <c r="U948" s="18"/>
      <c r="V948" s="18"/>
    </row>
    <row r="949" spans="1:22" s="4" customFormat="1" x14ac:dyDescent="0.25">
      <c r="A949" s="17"/>
      <c r="B949" s="41"/>
      <c r="M949" s="71"/>
      <c r="N949" s="18"/>
      <c r="O949" s="18"/>
      <c r="P949" s="18"/>
      <c r="Q949" s="18"/>
      <c r="R949" s="16"/>
      <c r="S949" s="18"/>
      <c r="T949" s="18"/>
      <c r="U949" s="18"/>
      <c r="V949" s="18"/>
    </row>
    <row r="950" spans="1:22" s="4" customFormat="1" x14ac:dyDescent="0.25">
      <c r="A950" s="17"/>
      <c r="B950" s="41"/>
      <c r="M950" s="71"/>
      <c r="N950" s="18"/>
      <c r="O950" s="18"/>
      <c r="P950" s="18"/>
      <c r="Q950" s="18"/>
      <c r="R950" s="16"/>
      <c r="S950" s="18"/>
      <c r="T950" s="18"/>
      <c r="U950" s="18"/>
      <c r="V950" s="18"/>
    </row>
    <row r="951" spans="1:22" s="4" customFormat="1" x14ac:dyDescent="0.25">
      <c r="A951" s="17"/>
      <c r="B951" s="41"/>
      <c r="M951" s="71"/>
      <c r="N951" s="18"/>
      <c r="O951" s="18"/>
      <c r="P951" s="18"/>
      <c r="Q951" s="18"/>
      <c r="R951" s="16"/>
      <c r="S951" s="18"/>
      <c r="T951" s="18"/>
      <c r="U951" s="18"/>
      <c r="V951" s="18"/>
    </row>
    <row r="952" spans="1:22" s="4" customFormat="1" x14ac:dyDescent="0.25">
      <c r="A952" s="17"/>
      <c r="B952" s="41"/>
      <c r="M952" s="71"/>
      <c r="N952" s="18"/>
      <c r="O952" s="18"/>
      <c r="P952" s="18"/>
      <c r="Q952" s="18"/>
      <c r="R952" s="16"/>
      <c r="S952" s="18"/>
      <c r="T952" s="18"/>
      <c r="U952" s="18"/>
      <c r="V952" s="18"/>
    </row>
    <row r="953" spans="1:22" s="4" customFormat="1" x14ac:dyDescent="0.25">
      <c r="A953" s="17"/>
      <c r="B953" s="41"/>
      <c r="M953" s="71"/>
      <c r="N953" s="18"/>
      <c r="O953" s="18"/>
      <c r="P953" s="18"/>
      <c r="Q953" s="18"/>
      <c r="R953" s="16"/>
      <c r="S953" s="18"/>
      <c r="T953" s="18"/>
      <c r="U953" s="18"/>
      <c r="V953" s="18"/>
    </row>
    <row r="954" spans="1:22" s="4" customFormat="1" x14ac:dyDescent="0.25">
      <c r="A954" s="17"/>
      <c r="B954" s="41"/>
      <c r="M954" s="71"/>
      <c r="N954" s="18"/>
      <c r="O954" s="18"/>
      <c r="P954" s="18"/>
      <c r="Q954" s="18"/>
      <c r="R954" s="16"/>
      <c r="S954" s="18"/>
      <c r="T954" s="18"/>
      <c r="U954" s="18"/>
      <c r="V954" s="18"/>
    </row>
    <row r="955" spans="1:22" s="4" customFormat="1" x14ac:dyDescent="0.25">
      <c r="A955" s="17"/>
      <c r="B955" s="41"/>
      <c r="M955" s="71"/>
      <c r="N955" s="18"/>
      <c r="O955" s="18"/>
      <c r="P955" s="18"/>
      <c r="Q955" s="18"/>
      <c r="R955" s="16"/>
      <c r="S955" s="18"/>
      <c r="T955" s="18"/>
      <c r="U955" s="18"/>
      <c r="V955" s="18"/>
    </row>
    <row r="956" spans="1:22" s="4" customFormat="1" x14ac:dyDescent="0.25">
      <c r="A956" s="17"/>
      <c r="B956" s="41"/>
      <c r="M956" s="71"/>
      <c r="N956" s="18"/>
      <c r="O956" s="18"/>
      <c r="P956" s="18"/>
      <c r="Q956" s="18"/>
      <c r="R956" s="16"/>
      <c r="S956" s="18"/>
      <c r="T956" s="18"/>
      <c r="U956" s="18"/>
      <c r="V956" s="18"/>
    </row>
    <row r="957" spans="1:22" s="4" customFormat="1" x14ac:dyDescent="0.25">
      <c r="A957" s="17"/>
      <c r="B957" s="41"/>
      <c r="M957" s="71"/>
      <c r="N957" s="18"/>
      <c r="O957" s="18"/>
      <c r="P957" s="18"/>
      <c r="Q957" s="18"/>
      <c r="R957" s="16"/>
      <c r="S957" s="18"/>
      <c r="T957" s="18"/>
      <c r="U957" s="18"/>
      <c r="V957" s="18"/>
    </row>
    <row r="958" spans="1:22" s="4" customFormat="1" x14ac:dyDescent="0.25">
      <c r="A958" s="17"/>
      <c r="B958" s="41"/>
      <c r="M958" s="71"/>
      <c r="N958" s="18"/>
      <c r="O958" s="18"/>
      <c r="P958" s="18"/>
      <c r="Q958" s="18"/>
      <c r="R958" s="16"/>
      <c r="S958" s="18"/>
      <c r="T958" s="18"/>
      <c r="U958" s="18"/>
      <c r="V958" s="18"/>
    </row>
    <row r="959" spans="1:22" s="4" customFormat="1" x14ac:dyDescent="0.25">
      <c r="A959" s="17"/>
      <c r="B959" s="41"/>
      <c r="M959" s="71"/>
      <c r="N959" s="18"/>
      <c r="O959" s="18"/>
      <c r="P959" s="18"/>
      <c r="Q959" s="18"/>
      <c r="R959" s="16"/>
      <c r="S959" s="18"/>
      <c r="T959" s="18"/>
      <c r="U959" s="18"/>
      <c r="V959" s="18"/>
    </row>
    <row r="960" spans="1:22" s="4" customFormat="1" x14ac:dyDescent="0.25">
      <c r="A960" s="17"/>
      <c r="B960" s="41"/>
      <c r="M960" s="71"/>
      <c r="N960" s="18"/>
      <c r="O960" s="18"/>
      <c r="P960" s="18"/>
      <c r="Q960" s="18"/>
      <c r="R960" s="16"/>
      <c r="S960" s="18"/>
      <c r="T960" s="18"/>
      <c r="U960" s="18"/>
      <c r="V960" s="18"/>
    </row>
    <row r="961" spans="1:22" s="4" customFormat="1" x14ac:dyDescent="0.25">
      <c r="A961" s="17"/>
      <c r="B961" s="41"/>
      <c r="M961" s="71"/>
      <c r="N961" s="18"/>
      <c r="O961" s="18"/>
      <c r="P961" s="18"/>
      <c r="Q961" s="18"/>
      <c r="R961" s="16"/>
      <c r="S961" s="18"/>
      <c r="T961" s="18"/>
      <c r="U961" s="18"/>
      <c r="V961" s="18"/>
    </row>
    <row r="962" spans="1:22" s="4" customFormat="1" x14ac:dyDescent="0.25">
      <c r="A962" s="17"/>
      <c r="B962" s="41"/>
      <c r="M962" s="71"/>
      <c r="N962" s="18"/>
      <c r="O962" s="18"/>
      <c r="P962" s="18"/>
      <c r="Q962" s="18"/>
      <c r="R962" s="16"/>
      <c r="S962" s="18"/>
      <c r="T962" s="18"/>
      <c r="U962" s="18"/>
      <c r="V962" s="18"/>
    </row>
    <row r="963" spans="1:22" s="4" customFormat="1" x14ac:dyDescent="0.25">
      <c r="A963" s="17"/>
      <c r="B963" s="41"/>
      <c r="M963" s="71"/>
      <c r="N963" s="18"/>
      <c r="O963" s="18"/>
      <c r="P963" s="18"/>
      <c r="Q963" s="18"/>
      <c r="R963" s="16"/>
      <c r="S963" s="18"/>
      <c r="T963" s="18"/>
      <c r="U963" s="18"/>
      <c r="V963" s="18"/>
    </row>
    <row r="964" spans="1:22" s="4" customFormat="1" x14ac:dyDescent="0.25">
      <c r="A964" s="17"/>
      <c r="B964" s="41"/>
      <c r="M964" s="71"/>
      <c r="N964" s="18"/>
      <c r="O964" s="18"/>
      <c r="P964" s="18"/>
      <c r="Q964" s="18"/>
      <c r="R964" s="16"/>
      <c r="S964" s="18"/>
      <c r="T964" s="18"/>
      <c r="U964" s="18"/>
      <c r="V964" s="18"/>
    </row>
    <row r="965" spans="1:22" s="4" customFormat="1" x14ac:dyDescent="0.25">
      <c r="A965" s="17"/>
      <c r="B965" s="41"/>
      <c r="M965" s="71"/>
      <c r="N965" s="18"/>
      <c r="O965" s="18"/>
      <c r="P965" s="18"/>
      <c r="Q965" s="18"/>
      <c r="R965" s="16"/>
      <c r="S965" s="18"/>
      <c r="T965" s="18"/>
      <c r="U965" s="18"/>
      <c r="V965" s="18"/>
    </row>
    <row r="966" spans="1:22" s="4" customFormat="1" x14ac:dyDescent="0.25">
      <c r="A966" s="17"/>
      <c r="B966" s="41"/>
      <c r="M966" s="71"/>
      <c r="N966" s="18"/>
      <c r="O966" s="18"/>
      <c r="P966" s="18"/>
      <c r="Q966" s="18"/>
      <c r="R966" s="16"/>
      <c r="S966" s="18"/>
      <c r="T966" s="18"/>
      <c r="U966" s="18"/>
      <c r="V966" s="18"/>
    </row>
  </sheetData>
  <sheetProtection insertColumns="0" insertRows="0"/>
  <mergeCells count="66">
    <mergeCell ref="B123:F123"/>
    <mergeCell ref="G123:H123"/>
    <mergeCell ref="G130:H130"/>
    <mergeCell ref="G134:H134"/>
    <mergeCell ref="G131:H131"/>
    <mergeCell ref="G132:H132"/>
    <mergeCell ref="G133:H133"/>
    <mergeCell ref="G127:H127"/>
    <mergeCell ref="G128:H128"/>
    <mergeCell ref="G129:H129"/>
    <mergeCell ref="G118:H118"/>
    <mergeCell ref="G122:H122"/>
    <mergeCell ref="G124:H124"/>
    <mergeCell ref="G125:H125"/>
    <mergeCell ref="G126:H126"/>
    <mergeCell ref="G107:H107"/>
    <mergeCell ref="G114:H114"/>
    <mergeCell ref="G115:H115"/>
    <mergeCell ref="G116:H116"/>
    <mergeCell ref="G117:H117"/>
    <mergeCell ref="B99:J99"/>
    <mergeCell ref="B110:J110"/>
    <mergeCell ref="B121:J121"/>
    <mergeCell ref="A97:J97"/>
    <mergeCell ref="G100:H100"/>
    <mergeCell ref="G101:H101"/>
    <mergeCell ref="B101:F101"/>
    <mergeCell ref="G111:H111"/>
    <mergeCell ref="B112:F112"/>
    <mergeCell ref="G112:H112"/>
    <mergeCell ref="G113:H113"/>
    <mergeCell ref="G102:H102"/>
    <mergeCell ref="G103:H103"/>
    <mergeCell ref="G104:H104"/>
    <mergeCell ref="G105:H105"/>
    <mergeCell ref="G106:H106"/>
    <mergeCell ref="C73:I73"/>
    <mergeCell ref="A96:J96"/>
    <mergeCell ref="C81:I81"/>
    <mergeCell ref="C82:I82"/>
    <mergeCell ref="C83:I83"/>
    <mergeCell ref="A86:J86"/>
    <mergeCell ref="A87:J87"/>
    <mergeCell ref="B93:H93"/>
    <mergeCell ref="B89:G89"/>
    <mergeCell ref="B90:G90"/>
    <mergeCell ref="B91:G91"/>
    <mergeCell ref="B92:G92"/>
    <mergeCell ref="H89:H92"/>
    <mergeCell ref="A88:G88"/>
    <mergeCell ref="A64:S64"/>
    <mergeCell ref="C1:S1"/>
    <mergeCell ref="A1:A2"/>
    <mergeCell ref="D75:I75"/>
    <mergeCell ref="C80:I80"/>
    <mergeCell ref="C79:I79"/>
    <mergeCell ref="C70:G70"/>
    <mergeCell ref="C69:G69"/>
    <mergeCell ref="C71:I71"/>
    <mergeCell ref="C67:I67"/>
    <mergeCell ref="C68:G68"/>
    <mergeCell ref="C78:I78"/>
    <mergeCell ref="C77:I77"/>
    <mergeCell ref="C76:I76"/>
    <mergeCell ref="C72:I72"/>
    <mergeCell ref="C74:I74"/>
  </mergeCells>
  <conditionalFormatting sqref="K101">
    <cfRule type="cellIs" dxfId="12" priority="30" operator="equal">
      <formula>"DA"</formula>
    </cfRule>
    <cfRule type="cellIs" dxfId="11" priority="31" operator="equal">
      <formula>"NE"</formula>
    </cfRule>
  </conditionalFormatting>
  <conditionalFormatting sqref="K112">
    <cfRule type="cellIs" dxfId="10" priority="26" operator="equal">
      <formula>"DA"</formula>
    </cfRule>
    <cfRule type="cellIs" dxfId="9" priority="27" operator="equal">
      <formula>"NE"</formula>
    </cfRule>
  </conditionalFormatting>
  <conditionalFormatting sqref="J101">
    <cfRule type="cellIs" dxfId="8" priority="28" operator="equal">
      <formula>"DA"</formula>
    </cfRule>
    <cfRule type="cellIs" dxfId="7" priority="29" operator="equal">
      <formula>"NE"</formula>
    </cfRule>
  </conditionalFormatting>
  <conditionalFormatting sqref="J112">
    <cfRule type="cellIs" dxfId="6" priority="24" operator="equal">
      <formula>"DA"</formula>
    </cfRule>
    <cfRule type="cellIs" dxfId="5" priority="25" operator="equal">
      <formula>"NE"</formula>
    </cfRule>
  </conditionalFormatting>
  <conditionalFormatting sqref="K123">
    <cfRule type="cellIs" dxfId="4" priority="22" operator="equal">
      <formula>"DA"</formula>
    </cfRule>
    <cfRule type="cellIs" dxfId="3" priority="23" operator="equal">
      <formula>"NE"</formula>
    </cfRule>
  </conditionalFormatting>
  <conditionalFormatting sqref="J123">
    <cfRule type="cellIs" dxfId="2" priority="20" operator="equal">
      <formula>"DA"</formula>
    </cfRule>
    <cfRule type="cellIs" dxfId="1" priority="21" operator="equal">
      <formula>"NE"</formula>
    </cfRule>
  </conditionalFormatting>
  <conditionalFormatting sqref="J89:J92">
    <cfRule type="containsText" dxfId="0" priority="1" operator="containsText" text="Bodovi za podtočku">
      <formula>NOT(ISERROR(SEARCH("Bodovi za podtočku",J89)))</formula>
    </cfRule>
  </conditionalFormatting>
  <dataValidations xWindow="881" yWindow="190" count="3">
    <dataValidation type="list" allowBlank="1" showInputMessage="1" showErrorMessage="1" sqref="B49:B53">
      <formula1>$B$48</formula1>
    </dataValidation>
    <dataValidation type="list" allowBlank="1" showInputMessage="1" showErrorMessage="1" sqref="B43:B44">
      <formula1>$B$42</formula1>
    </dataValidation>
    <dataValidation type="list" allowBlank="1" showInputMessage="1" showErrorMessage="1" sqref="B46:B47">
      <formula1>$B$45</formula1>
    </dataValidation>
  </dataValidations>
  <pageMargins left="0.51181102362204722" right="0.51181102362204722" top="0.59055118110236227" bottom="0.59055118110236227" header="0" footer="0"/>
  <pageSetup paperSize="8" scale="55" fitToHeight="0" orientation="landscape" r:id="rId1"/>
  <rowBreaks count="4" manualBreakCount="4">
    <brk id="34" max="18" man="1"/>
    <brk id="65" max="18" man="1"/>
    <brk id="84" max="18" man="1"/>
    <brk id="108" max="18" man="1"/>
  </rowBreaks>
  <ignoredErrors>
    <ignoredError sqref="J6:J10 J60:J63 J49:J53 J12 J46:J47 J16 J13:J15 J18:J22 K6:K10 K12:K16 K18:K22 J24:J26 K24:K28 K30:K32 J27:J28 J30:J34 J44 J36:J43 K33:K34 K36:K44 K46:K47 M41 K49:K53" unlockedFormula="1"/>
    <ignoredError sqref="J11 L11:S11 L17:S17 L23:S23 L29:S29 L35:S35 L45:S45 Q48 J48:P48 R48:S48 J54 J59" formula="1"/>
    <ignoredError sqref="K11 K17 J17 K23 J23 J29:K29 J35:K35 K45 J45 J58 J55:J57" formula="1" unlocked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xWindow="881" yWindow="190" count="15">
        <x14:dataValidation type="list" allowBlank="1" showInputMessage="1" showErrorMessage="1">
          <x14:formula1>
            <xm:f>'Uputa za popunjavanje tablice'!$AF$4</xm:f>
          </x14:formula1>
          <xm:sqref>A43:A44</xm:sqref>
        </x14:dataValidation>
        <x14:dataValidation type="list" allowBlank="1" showInputMessage="1" showErrorMessage="1">
          <x14:formula1>
            <xm:f>'Uputa za popunjavanje tablice'!$AG$4</xm:f>
          </x14:formula1>
          <xm:sqref>A46:A47</xm:sqref>
        </x14:dataValidation>
        <x14:dataValidation type="list" allowBlank="1" showInputMessage="1" showErrorMessage="1">
          <x14:formula1>
            <xm:f>'Uputa za popunjavanje tablice'!$AH$4</xm:f>
          </x14:formula1>
          <xm:sqref>A49:A53</xm:sqref>
        </x14:dataValidation>
        <x14:dataValidation type="list" allowBlank="1" showInputMessage="1" showErrorMessage="1">
          <x14:formula1>
            <xm:f>'Uputa za popunjavanje tablice'!$O$4:$O$8</xm:f>
          </x14:formula1>
          <xm:sqref>B6:B10</xm:sqref>
        </x14:dataValidation>
        <x14:dataValidation type="list" allowBlank="1" showInputMessage="1" showErrorMessage="1">
          <x14:formula1>
            <xm:f>'Uputa za popunjavanje tablice'!$S$4:$S$7</xm:f>
          </x14:formula1>
          <xm:sqref>B18:B22</xm:sqref>
        </x14:dataValidation>
        <x14:dataValidation type="list" allowBlank="1" showInputMessage="1" showErrorMessage="1">
          <x14:formula1>
            <xm:f>'Uputa za popunjavanje tablice'!$U$4:$U$8</xm:f>
          </x14:formula1>
          <xm:sqref>B24:B28</xm:sqref>
        </x14:dataValidation>
        <x14:dataValidation type="list" allowBlank="1" showInputMessage="1" showErrorMessage="1">
          <x14:formula1>
            <xm:f>'Uputa za popunjavanje tablice'!$W$4:$W$15</xm:f>
          </x14:formula1>
          <xm:sqref>B30:B34</xm:sqref>
        </x14:dataValidation>
        <x14:dataValidation type="list" allowBlank="1" showInputMessage="1" showErrorMessage="1">
          <x14:formula1>
            <xm:f>'Uputa za popunjavanje tablice'!$Y$4:$Y$19</xm:f>
          </x14:formula1>
          <xm:sqref>B36:B40</xm:sqref>
        </x14:dataValidation>
        <x14:dataValidation type="list" allowBlank="1" showInputMessage="1" showErrorMessage="1">
          <x14:formula1>
            <xm:f>'Uputa za popunjavanje tablice'!$P$4:$P$13</xm:f>
          </x14:formula1>
          <xm:sqref>A12:A16</xm:sqref>
        </x14:dataValidation>
        <x14:dataValidation type="list" allowBlank="1" showInputMessage="1" showErrorMessage="1">
          <x14:formula1>
            <xm:f>'Uputa za popunjavanje tablice'!$Q$4:$Q$13</xm:f>
          </x14:formula1>
          <xm:sqref>B12:B16</xm:sqref>
        </x14:dataValidation>
        <x14:dataValidation type="list" allowBlank="1" showInputMessage="1" showErrorMessage="1">
          <x14:formula1>
            <xm:f>'Uputa za popunjavanje tablice'!$N$4:$N$8</xm:f>
          </x14:formula1>
          <xm:sqref>A6:A10</xm:sqref>
        </x14:dataValidation>
        <x14:dataValidation type="list" allowBlank="1" showInputMessage="1" showErrorMessage="1">
          <x14:formula1>
            <xm:f>'Uputa za popunjavanje tablice'!$R$4:$R$7</xm:f>
          </x14:formula1>
          <xm:sqref>A18:A22</xm:sqref>
        </x14:dataValidation>
        <x14:dataValidation type="list" allowBlank="1" showInputMessage="1" showErrorMessage="1">
          <x14:formula1>
            <xm:f>'Uputa za popunjavanje tablice'!$T$4:$T$8</xm:f>
          </x14:formula1>
          <xm:sqref>A24:A28</xm:sqref>
        </x14:dataValidation>
        <x14:dataValidation type="list" allowBlank="1" showInputMessage="1" showErrorMessage="1">
          <x14:formula1>
            <xm:f>'Uputa za popunjavanje tablice'!$V$4:$V$15</xm:f>
          </x14:formula1>
          <xm:sqref>A30:A34</xm:sqref>
        </x14:dataValidation>
        <x14:dataValidation type="list" allowBlank="1" showInputMessage="1" showErrorMessage="1">
          <x14:formula1>
            <xm:f>'Uputa za popunjavanje tablice'!$X$4:$X$19</xm:f>
          </x14:formula1>
          <xm:sqref>A36:A40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H910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07.140625" style="106" customWidth="1"/>
    <col min="2" max="2" width="2" style="106" customWidth="1"/>
    <col min="3" max="5" width="10.5703125" style="95" customWidth="1"/>
    <col min="6" max="7" width="17.28515625" style="95" customWidth="1"/>
    <col min="8" max="8" width="17.28515625" style="96" customWidth="1"/>
    <col min="9" max="9" width="17.42578125" style="124" customWidth="1"/>
    <col min="10" max="13" width="17.42578125" style="96" customWidth="1"/>
    <col min="14" max="14" width="17.42578125" style="300" customWidth="1"/>
    <col min="15" max="15" width="33.42578125" style="301" customWidth="1"/>
    <col min="16" max="16" width="10.5703125" style="301" customWidth="1"/>
    <col min="17" max="17" width="52.42578125" style="301" customWidth="1"/>
    <col min="18" max="18" width="10.28515625" style="301" customWidth="1"/>
    <col min="19" max="19" width="56" style="301" customWidth="1"/>
    <col min="20" max="20" width="9.140625" style="301" customWidth="1"/>
    <col min="21" max="21" width="48.5703125" style="301" customWidth="1"/>
    <col min="22" max="22" width="15.140625" style="301" customWidth="1"/>
    <col min="23" max="23" width="85.28515625" style="301" customWidth="1"/>
    <col min="24" max="24" width="12.28515625" style="301" customWidth="1"/>
    <col min="25" max="25" width="77.28515625" style="301" customWidth="1"/>
    <col min="26" max="26" width="13.28515625" style="301" customWidth="1"/>
    <col min="27" max="27" width="12.42578125" style="301" customWidth="1"/>
    <col min="28" max="28" width="12.85546875" style="301" customWidth="1"/>
    <col min="29" max="29" width="11.42578125" style="301" customWidth="1"/>
    <col min="30" max="30" width="7.7109375" style="301" customWidth="1"/>
    <col min="31" max="31" width="20.28515625" style="302" customWidth="1"/>
    <col min="32" max="32" width="9.85546875" style="300" customWidth="1"/>
    <col min="33" max="34" width="9.85546875" style="303" customWidth="1"/>
    <col min="35" max="16384" width="9.140625" style="95"/>
  </cols>
  <sheetData>
    <row r="1" spans="1:34" ht="27.6" customHeight="1" x14ac:dyDescent="0.25">
      <c r="A1" s="254" t="s">
        <v>54</v>
      </c>
      <c r="B1" s="253"/>
    </row>
    <row r="2" spans="1:34" ht="24" customHeight="1" x14ac:dyDescent="0.25">
      <c r="A2" s="255" t="s">
        <v>28</v>
      </c>
      <c r="B2" s="104"/>
    </row>
    <row r="3" spans="1:34" ht="64.5" customHeight="1" x14ac:dyDescent="0.25">
      <c r="A3" s="255" t="s">
        <v>108</v>
      </c>
      <c r="B3" s="104"/>
      <c r="C3" s="97"/>
      <c r="D3" s="98"/>
      <c r="R3" s="303"/>
    </row>
    <row r="4" spans="1:34" ht="34.15" customHeight="1" x14ac:dyDescent="0.25">
      <c r="A4" s="255" t="s">
        <v>109</v>
      </c>
      <c r="B4" s="104"/>
      <c r="C4" s="100"/>
      <c r="D4" s="101"/>
      <c r="E4" s="102"/>
      <c r="N4" s="303" t="s">
        <v>76</v>
      </c>
      <c r="O4" s="304" t="s">
        <v>118</v>
      </c>
      <c r="P4" s="303" t="s">
        <v>174</v>
      </c>
      <c r="Q4" s="304" t="s">
        <v>123</v>
      </c>
      <c r="R4" s="303" t="s">
        <v>184</v>
      </c>
      <c r="S4" s="304" t="s">
        <v>132</v>
      </c>
      <c r="T4" s="305" t="s">
        <v>81</v>
      </c>
      <c r="U4" s="306" t="s">
        <v>136</v>
      </c>
      <c r="V4" s="305" t="s">
        <v>166</v>
      </c>
      <c r="W4" s="305" t="s">
        <v>126</v>
      </c>
      <c r="X4" s="305" t="s">
        <v>27</v>
      </c>
      <c r="Y4" s="305" t="s">
        <v>150</v>
      </c>
      <c r="Z4" s="305"/>
      <c r="AA4" s="305"/>
      <c r="AB4" s="305"/>
      <c r="AC4" s="305"/>
      <c r="AD4" s="305"/>
      <c r="AE4" s="305"/>
      <c r="AF4" s="305" t="s">
        <v>18</v>
      </c>
      <c r="AG4" s="305" t="s">
        <v>19</v>
      </c>
      <c r="AH4" s="305" t="s">
        <v>58</v>
      </c>
    </row>
    <row r="5" spans="1:34" ht="27.6" customHeight="1" x14ac:dyDescent="0.25">
      <c r="A5" s="255" t="s">
        <v>73</v>
      </c>
      <c r="B5" s="104"/>
      <c r="N5" s="303" t="s">
        <v>77</v>
      </c>
      <c r="O5" s="304" t="s">
        <v>119</v>
      </c>
      <c r="P5" s="303" t="s">
        <v>175</v>
      </c>
      <c r="Q5" s="304" t="s">
        <v>124</v>
      </c>
      <c r="R5" s="303" t="s">
        <v>185</v>
      </c>
      <c r="S5" s="304" t="s">
        <v>133</v>
      </c>
      <c r="T5" s="305" t="s">
        <v>82</v>
      </c>
      <c r="U5" s="306" t="s">
        <v>137</v>
      </c>
      <c r="V5" s="305" t="s">
        <v>167</v>
      </c>
      <c r="W5" s="305" t="s">
        <v>141</v>
      </c>
      <c r="X5" s="305" t="s">
        <v>98</v>
      </c>
      <c r="Y5" s="305" t="s">
        <v>141</v>
      </c>
      <c r="Z5" s="305"/>
      <c r="AA5" s="305"/>
      <c r="AB5" s="305"/>
      <c r="AC5" s="305"/>
      <c r="AD5" s="305"/>
      <c r="AE5" s="305"/>
      <c r="AF5" s="305"/>
      <c r="AG5" s="305"/>
      <c r="AH5" s="305"/>
    </row>
    <row r="6" spans="1:34" ht="33.6" customHeight="1" x14ac:dyDescent="0.25">
      <c r="A6" s="256" t="s">
        <v>53</v>
      </c>
      <c r="B6" s="99"/>
      <c r="C6" s="100"/>
      <c r="D6" s="101"/>
      <c r="E6" s="102"/>
      <c r="N6" s="303" t="s">
        <v>78</v>
      </c>
      <c r="O6" s="304" t="s">
        <v>120</v>
      </c>
      <c r="P6" s="303" t="s">
        <v>176</v>
      </c>
      <c r="Q6" s="304" t="s">
        <v>125</v>
      </c>
      <c r="R6" s="303" t="s">
        <v>186</v>
      </c>
      <c r="S6" s="304" t="s">
        <v>134</v>
      </c>
      <c r="T6" s="305" t="s">
        <v>83</v>
      </c>
      <c r="U6" s="306" t="s">
        <v>138</v>
      </c>
      <c r="V6" s="305" t="s">
        <v>168</v>
      </c>
      <c r="W6" s="305" t="s">
        <v>139</v>
      </c>
      <c r="X6" s="305" t="s">
        <v>99</v>
      </c>
      <c r="Y6" s="305" t="s">
        <v>139</v>
      </c>
      <c r="Z6" s="305"/>
      <c r="AA6" s="305"/>
      <c r="AB6" s="305"/>
      <c r="AC6" s="305"/>
      <c r="AD6" s="305"/>
      <c r="AE6" s="305"/>
      <c r="AF6" s="305"/>
      <c r="AG6" s="305"/>
      <c r="AH6" s="305"/>
    </row>
    <row r="7" spans="1:34" ht="24" customHeight="1" x14ac:dyDescent="0.25">
      <c r="A7" s="255" t="s">
        <v>22</v>
      </c>
      <c r="B7" s="104"/>
      <c r="C7" s="103"/>
      <c r="N7" s="303" t="s">
        <v>79</v>
      </c>
      <c r="O7" s="304" t="s">
        <v>121</v>
      </c>
      <c r="P7" s="303" t="s">
        <v>177</v>
      </c>
      <c r="Q7" s="304" t="s">
        <v>126</v>
      </c>
      <c r="R7" s="303" t="s">
        <v>187</v>
      </c>
      <c r="S7" s="304" t="s">
        <v>135</v>
      </c>
      <c r="T7" s="305" t="s">
        <v>84</v>
      </c>
      <c r="U7" s="306" t="s">
        <v>139</v>
      </c>
      <c r="V7" s="305" t="s">
        <v>169</v>
      </c>
      <c r="W7" s="305" t="s">
        <v>140</v>
      </c>
      <c r="X7" s="305" t="s">
        <v>197</v>
      </c>
      <c r="Y7" s="305" t="s">
        <v>140</v>
      </c>
      <c r="Z7" s="305"/>
      <c r="AA7" s="305"/>
      <c r="AB7" s="305"/>
      <c r="AC7" s="305"/>
      <c r="AD7" s="305"/>
      <c r="AE7" s="305"/>
      <c r="AF7" s="305"/>
      <c r="AG7" s="305"/>
      <c r="AH7" s="305"/>
    </row>
    <row r="8" spans="1:34" ht="22.5" customHeight="1" x14ac:dyDescent="0.25">
      <c r="A8" s="255" t="s">
        <v>26</v>
      </c>
      <c r="B8" s="104"/>
      <c r="C8" s="105"/>
      <c r="N8" s="303" t="s">
        <v>80</v>
      </c>
      <c r="O8" s="304" t="s">
        <v>122</v>
      </c>
      <c r="P8" s="303" t="s">
        <v>178</v>
      </c>
      <c r="Q8" s="304" t="s">
        <v>127</v>
      </c>
      <c r="R8" s="303"/>
      <c r="S8" s="305"/>
      <c r="T8" s="305" t="s">
        <v>85</v>
      </c>
      <c r="U8" s="306" t="s">
        <v>140</v>
      </c>
      <c r="V8" s="305" t="s">
        <v>189</v>
      </c>
      <c r="W8" s="305" t="s">
        <v>142</v>
      </c>
      <c r="X8" s="305" t="s">
        <v>198</v>
      </c>
      <c r="Y8" s="305" t="s">
        <v>142</v>
      </c>
      <c r="Z8" s="305"/>
      <c r="AA8" s="305"/>
      <c r="AB8" s="305"/>
      <c r="AC8" s="305"/>
      <c r="AD8" s="305"/>
      <c r="AE8" s="305"/>
      <c r="AF8" s="305"/>
      <c r="AG8" s="305"/>
      <c r="AH8" s="305"/>
    </row>
    <row r="9" spans="1:34" ht="85.5" customHeight="1" x14ac:dyDescent="0.25">
      <c r="A9" s="257" t="s">
        <v>107</v>
      </c>
      <c r="C9" s="151"/>
      <c r="N9" s="303"/>
      <c r="O9" s="305"/>
      <c r="P9" s="303" t="s">
        <v>179</v>
      </c>
      <c r="Q9" s="304" t="s">
        <v>128</v>
      </c>
      <c r="R9" s="303"/>
      <c r="S9" s="305"/>
      <c r="T9" s="305"/>
      <c r="U9" s="305"/>
      <c r="V9" s="305" t="s">
        <v>190</v>
      </c>
      <c r="W9" s="305" t="s">
        <v>143</v>
      </c>
      <c r="X9" s="305" t="s">
        <v>199</v>
      </c>
      <c r="Y9" s="305" t="s">
        <v>143</v>
      </c>
      <c r="Z9" s="305"/>
      <c r="AA9" s="305"/>
      <c r="AB9" s="305"/>
      <c r="AC9" s="305"/>
      <c r="AD9" s="305"/>
      <c r="AE9" s="305"/>
      <c r="AF9" s="305"/>
      <c r="AG9" s="305"/>
      <c r="AH9" s="305"/>
    </row>
    <row r="10" spans="1:34" ht="55.5" customHeight="1" x14ac:dyDescent="0.25">
      <c r="A10" s="257" t="s">
        <v>230</v>
      </c>
      <c r="C10" s="96"/>
      <c r="N10" s="303"/>
      <c r="O10" s="305"/>
      <c r="P10" s="303" t="s">
        <v>180</v>
      </c>
      <c r="Q10" s="304" t="s">
        <v>129</v>
      </c>
      <c r="R10" s="305"/>
      <c r="S10" s="305"/>
      <c r="T10" s="305"/>
      <c r="V10" s="305" t="s">
        <v>191</v>
      </c>
      <c r="W10" s="305" t="s">
        <v>144</v>
      </c>
      <c r="X10" s="305" t="s">
        <v>200</v>
      </c>
      <c r="Y10" s="305" t="s">
        <v>151</v>
      </c>
      <c r="Z10" s="305"/>
      <c r="AA10" s="305"/>
      <c r="AB10" s="305"/>
      <c r="AC10" s="305"/>
      <c r="AD10" s="305"/>
      <c r="AE10" s="305"/>
      <c r="AF10" s="305"/>
      <c r="AG10" s="305"/>
      <c r="AH10" s="305"/>
    </row>
    <row r="11" spans="1:34" ht="55.5" customHeight="1" x14ac:dyDescent="0.25">
      <c r="A11" s="257" t="s">
        <v>228</v>
      </c>
      <c r="C11" s="96"/>
      <c r="N11" s="303"/>
      <c r="O11" s="305"/>
      <c r="P11" s="303" t="s">
        <v>181</v>
      </c>
      <c r="Q11" s="304" t="s">
        <v>130</v>
      </c>
      <c r="R11" s="305"/>
      <c r="S11" s="305"/>
      <c r="T11" s="305"/>
      <c r="V11" s="305" t="s">
        <v>192</v>
      </c>
      <c r="W11" s="305" t="s">
        <v>145</v>
      </c>
      <c r="X11" s="305" t="s">
        <v>201</v>
      </c>
      <c r="Y11" s="305" t="s">
        <v>152</v>
      </c>
      <c r="Z11" s="305"/>
      <c r="AA11" s="305"/>
      <c r="AB11" s="305"/>
      <c r="AC11" s="305"/>
      <c r="AD11" s="305"/>
      <c r="AE11" s="305"/>
      <c r="AF11" s="305"/>
      <c r="AG11" s="305"/>
      <c r="AH11" s="305"/>
    </row>
    <row r="12" spans="1:34" ht="14.25" customHeight="1" x14ac:dyDescent="0.25">
      <c r="A12" s="107"/>
      <c r="B12" s="107"/>
      <c r="C12" s="96"/>
      <c r="N12" s="303"/>
      <c r="O12" s="305"/>
      <c r="P12" s="303" t="s">
        <v>182</v>
      </c>
      <c r="Q12" s="304" t="s">
        <v>131</v>
      </c>
      <c r="V12" s="305" t="s">
        <v>193</v>
      </c>
      <c r="W12" s="305" t="s">
        <v>146</v>
      </c>
      <c r="X12" s="305" t="s">
        <v>202</v>
      </c>
      <c r="Y12" s="305" t="s">
        <v>153</v>
      </c>
      <c r="Z12" s="305"/>
      <c r="AA12" s="305"/>
      <c r="AB12" s="305"/>
      <c r="AC12" s="305"/>
      <c r="AD12" s="305"/>
      <c r="AE12" s="305"/>
      <c r="AF12" s="305"/>
      <c r="AG12" s="305"/>
      <c r="AH12" s="305"/>
    </row>
    <row r="13" spans="1:34" ht="21" customHeight="1" x14ac:dyDescent="0.25">
      <c r="A13" s="178" t="s">
        <v>74</v>
      </c>
      <c r="B13" s="178"/>
      <c r="C13" s="96"/>
      <c r="N13" s="303"/>
      <c r="O13" s="305"/>
      <c r="P13" s="303" t="s">
        <v>183</v>
      </c>
      <c r="Q13" s="307" t="s">
        <v>188</v>
      </c>
      <c r="V13" s="305" t="s">
        <v>194</v>
      </c>
      <c r="W13" s="305" t="s">
        <v>147</v>
      </c>
      <c r="X13" s="305" t="s">
        <v>203</v>
      </c>
      <c r="Y13" s="305" t="s">
        <v>154</v>
      </c>
      <c r="Z13" s="305"/>
      <c r="AA13" s="305"/>
      <c r="AB13" s="305"/>
      <c r="AC13" s="305"/>
      <c r="AD13" s="305"/>
      <c r="AE13" s="305"/>
      <c r="AF13" s="305"/>
      <c r="AG13" s="305"/>
      <c r="AH13" s="305"/>
    </row>
    <row r="14" spans="1:34" ht="36" customHeight="1" x14ac:dyDescent="0.25">
      <c r="N14" s="303"/>
      <c r="O14" s="305"/>
      <c r="P14" s="303"/>
      <c r="V14" s="305" t="s">
        <v>195</v>
      </c>
      <c r="W14" s="305" t="s">
        <v>148</v>
      </c>
      <c r="X14" s="305" t="s">
        <v>204</v>
      </c>
      <c r="Y14" s="305" t="s">
        <v>155</v>
      </c>
      <c r="Z14" s="305"/>
      <c r="AA14" s="305"/>
      <c r="AB14" s="305"/>
      <c r="AC14" s="305"/>
      <c r="AD14" s="305"/>
      <c r="AE14" s="305"/>
      <c r="AF14" s="305"/>
      <c r="AG14" s="305"/>
      <c r="AH14" s="305"/>
    </row>
    <row r="15" spans="1:34" ht="48.75" customHeight="1" x14ac:dyDescent="0.25">
      <c r="N15" s="303"/>
      <c r="O15" s="305"/>
      <c r="P15" s="303"/>
      <c r="V15" s="305" t="s">
        <v>196</v>
      </c>
      <c r="W15" s="305" t="s">
        <v>149</v>
      </c>
      <c r="X15" s="305" t="s">
        <v>205</v>
      </c>
      <c r="Y15" s="305" t="s">
        <v>156</v>
      </c>
      <c r="Z15" s="305"/>
      <c r="AA15" s="305"/>
      <c r="AB15" s="305"/>
      <c r="AC15" s="305"/>
      <c r="AD15" s="305"/>
      <c r="AE15" s="305"/>
      <c r="AF15" s="305"/>
      <c r="AG15" s="305"/>
      <c r="AH15" s="305"/>
    </row>
    <row r="16" spans="1:34" ht="22.5" customHeight="1" x14ac:dyDescent="0.25">
      <c r="N16" s="303"/>
      <c r="O16" s="305"/>
      <c r="P16" s="305"/>
      <c r="W16" s="305"/>
      <c r="X16" s="305" t="s">
        <v>206</v>
      </c>
      <c r="Y16" s="305" t="s">
        <v>145</v>
      </c>
      <c r="Z16" s="305"/>
      <c r="AA16" s="305"/>
      <c r="AB16" s="305"/>
      <c r="AC16" s="305"/>
      <c r="AD16" s="305"/>
      <c r="AE16" s="305"/>
      <c r="AF16" s="305"/>
      <c r="AG16" s="305"/>
      <c r="AH16" s="305"/>
    </row>
    <row r="17" spans="14:34" ht="22.5" customHeight="1" x14ac:dyDescent="0.25">
      <c r="N17" s="303"/>
      <c r="W17" s="305"/>
      <c r="X17" s="305" t="s">
        <v>207</v>
      </c>
      <c r="Y17" s="305" t="s">
        <v>157</v>
      </c>
      <c r="Z17" s="305"/>
      <c r="AA17" s="305"/>
      <c r="AB17" s="305"/>
      <c r="AC17" s="305"/>
      <c r="AD17" s="305"/>
      <c r="AE17" s="305"/>
      <c r="AF17" s="305"/>
      <c r="AG17" s="305"/>
      <c r="AH17" s="305"/>
    </row>
    <row r="18" spans="14:34" ht="22.5" customHeight="1" x14ac:dyDescent="0.25">
      <c r="W18" s="305"/>
      <c r="X18" s="305" t="s">
        <v>208</v>
      </c>
      <c r="Y18" s="305" t="s">
        <v>158</v>
      </c>
      <c r="Z18" s="305"/>
      <c r="AA18" s="305"/>
      <c r="AB18" s="305"/>
      <c r="AC18" s="305"/>
      <c r="AD18" s="305"/>
      <c r="AE18" s="305"/>
      <c r="AF18" s="305"/>
      <c r="AG18" s="305"/>
      <c r="AH18" s="305"/>
    </row>
    <row r="19" spans="14:34" ht="22.5" customHeight="1" x14ac:dyDescent="0.25">
      <c r="W19" s="305"/>
      <c r="X19" s="305" t="s">
        <v>209</v>
      </c>
      <c r="Y19" s="305" t="s">
        <v>159</v>
      </c>
      <c r="Z19" s="305"/>
      <c r="AA19" s="305"/>
      <c r="AB19" s="305"/>
      <c r="AC19" s="305"/>
      <c r="AD19" s="305"/>
      <c r="AE19" s="305"/>
      <c r="AF19" s="305"/>
      <c r="AG19" s="305"/>
      <c r="AH19" s="305"/>
    </row>
    <row r="20" spans="14:34" ht="22.5" customHeight="1" x14ac:dyDescent="0.25"/>
    <row r="21" spans="14:34" ht="22.5" customHeight="1" x14ac:dyDescent="0.25"/>
    <row r="22" spans="14:34" ht="22.5" customHeight="1" x14ac:dyDescent="0.25"/>
    <row r="23" spans="14:34" ht="22.5" customHeight="1" x14ac:dyDescent="0.25"/>
    <row r="24" spans="14:34" ht="22.5" customHeight="1" x14ac:dyDescent="0.25"/>
    <row r="25" spans="14:34" ht="22.5" customHeight="1" x14ac:dyDescent="0.25"/>
    <row r="26" spans="14:34" ht="22.5" customHeight="1" x14ac:dyDescent="0.25"/>
    <row r="30" spans="14:34" ht="3.75" customHeight="1" x14ac:dyDescent="0.25"/>
    <row r="31" spans="14:34" ht="3.75" customHeight="1" x14ac:dyDescent="0.25"/>
    <row r="32" spans="14:34" ht="3.75" customHeight="1" x14ac:dyDescent="0.25"/>
    <row r="33" spans="1:2" ht="18.75" customHeight="1" x14ac:dyDescent="0.25">
      <c r="A33" s="107"/>
      <c r="B33" s="107"/>
    </row>
    <row r="35" spans="1:2" ht="30" customHeight="1" x14ac:dyDescent="0.25">
      <c r="A35" s="107"/>
      <c r="B35" s="107"/>
    </row>
    <row r="47" spans="1:2" ht="14.25" customHeight="1" x14ac:dyDescent="0.25"/>
    <row r="48" spans="1:2" ht="14.25" customHeight="1" x14ac:dyDescent="0.25"/>
    <row r="49" spans="1:2" x14ac:dyDescent="0.25">
      <c r="A49" s="107"/>
      <c r="B49" s="107"/>
    </row>
    <row r="52" spans="1:2" x14ac:dyDescent="0.25">
      <c r="A52" s="107"/>
      <c r="B52" s="107"/>
    </row>
    <row r="60" spans="1:2" ht="6" customHeight="1" x14ac:dyDescent="0.25"/>
    <row r="61" spans="1:2" ht="6" customHeight="1" x14ac:dyDescent="0.25"/>
    <row r="62" spans="1:2" ht="21.75" customHeight="1" x14ac:dyDescent="0.25">
      <c r="A62" s="178" t="s">
        <v>75</v>
      </c>
      <c r="B62" s="178"/>
    </row>
    <row r="63" spans="1:2" ht="32.25" customHeight="1" x14ac:dyDescent="0.25"/>
    <row r="64" spans="1:2" ht="32.25" customHeight="1" x14ac:dyDescent="0.25"/>
    <row r="65" spans="1:2" ht="32.25" customHeight="1" x14ac:dyDescent="0.25"/>
    <row r="66" spans="1:2" ht="32.25" customHeight="1" x14ac:dyDescent="0.25">
      <c r="A66" s="107"/>
      <c r="B66" s="107"/>
    </row>
    <row r="67" spans="1:2" ht="32.25" customHeight="1" x14ac:dyDescent="0.25"/>
    <row r="68" spans="1:2" ht="32.25" customHeight="1" x14ac:dyDescent="0.25"/>
    <row r="69" spans="1:2" ht="32.25" customHeight="1" x14ac:dyDescent="0.25">
      <c r="A69" s="178"/>
      <c r="B69" s="178"/>
    </row>
    <row r="86" spans="1:2" ht="21.75" customHeight="1" x14ac:dyDescent="0.25">
      <c r="A86" s="178" t="s">
        <v>106</v>
      </c>
      <c r="B86" s="178"/>
    </row>
    <row r="105" spans="1:2" ht="24.6" customHeight="1" x14ac:dyDescent="0.25">
      <c r="A105" s="178"/>
      <c r="B105" s="178"/>
    </row>
    <row r="108" spans="1:2" ht="11.25" customHeight="1" x14ac:dyDescent="0.25"/>
    <row r="109" spans="1:2" ht="20.25" customHeight="1" x14ac:dyDescent="0.25">
      <c r="A109" s="178" t="s">
        <v>229</v>
      </c>
      <c r="B109" s="178"/>
    </row>
    <row r="110" spans="1:2" x14ac:dyDescent="0.25">
      <c r="A110" s="178"/>
      <c r="B110" s="178"/>
    </row>
    <row r="118" spans="1:2" ht="19.5" customHeight="1" x14ac:dyDescent="0.25">
      <c r="A118" s="178"/>
      <c r="B118" s="178"/>
    </row>
    <row r="160" spans="1:2" x14ac:dyDescent="0.25">
      <c r="A160" s="178"/>
      <c r="B160" s="178"/>
    </row>
    <row r="168" spans="1:2" x14ac:dyDescent="0.25">
      <c r="A168" s="178"/>
      <c r="B168" s="178"/>
    </row>
    <row r="909" spans="15:16" x14ac:dyDescent="0.25">
      <c r="O909" s="302"/>
      <c r="P909" s="302"/>
    </row>
    <row r="910" spans="15:16" x14ac:dyDescent="0.25">
      <c r="O910" s="302"/>
      <c r="P910" s="302"/>
    </row>
  </sheetData>
  <dataValidations count="1">
    <dataValidation type="list" allowBlank="1" showInputMessage="1" showErrorMessage="1" sqref="C9">
      <formula1>$F$9</formula1>
    </dataValidation>
  </dataValidation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40D08D2A0CC5C41AB82ED9D1F8647EC" ma:contentTypeVersion="2" ma:contentTypeDescription="Create a new document." ma:contentTypeScope="" ma:versionID="d96b7dcaa909a356c9b1c88f1025993e">
  <xsd:schema xmlns:xsd="http://www.w3.org/2001/XMLSchema" xmlns:xs="http://www.w3.org/2001/XMLSchema" xmlns:p="http://schemas.microsoft.com/office/2006/metadata/properties" xmlns:ns2="1096e588-875a-4e48-ba85-ea1554ece10c" targetNamespace="http://schemas.microsoft.com/office/2006/metadata/properties" ma:root="true" ma:fieldsID="fe0b12ed183bb4e9f70cf1d110ac93da" ns2:_="">
    <xsd:import namespace="1096e588-875a-4e48-ba85-ea1554ece10c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96e588-875a-4e48-ba85-ea1554ece10c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1096e588-875a-4e48-ba85-ea1554ece10c">6PXVCHXRUD45-1407571288-102137</_dlc_DocId>
    <_dlc_DocIdUrl xmlns="1096e588-875a-4e48-ba85-ea1554ece10c">
      <Url>http://sharepoint/sirr/_layouts/15/DocIdRedir.aspx?ID=6PXVCHXRUD45-1407571288-102137</Url>
      <Description>6PXVCHXRUD45-1407571288-102137</Description>
    </_dlc_DocIdUrl>
  </documentManagement>
</p:properties>
</file>

<file path=customXml/itemProps1.xml><?xml version="1.0" encoding="utf-8"?>
<ds:datastoreItem xmlns:ds="http://schemas.openxmlformats.org/officeDocument/2006/customXml" ds:itemID="{B578F84A-8F82-43F3-9815-614928800A99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A7038232-F5CB-4C5C-92B8-D0BC62D0F50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096e588-875a-4e48-ba85-ea1554ece10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135F161-01DB-45FC-85FD-5E914C01B882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029DAE54-0E85-43EA-939F-4A90DAECDD07}">
  <ds:schemaRefs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schemas.microsoft.com/office/2006/metadata/properties"/>
    <ds:schemaRef ds:uri="http://www.w3.org/XML/1998/namespace"/>
    <ds:schemaRef ds:uri="1096e588-875a-4e48-ba85-ea1554ece10c"/>
    <ds:schemaRef ds:uri="http://purl.org/dc/elements/1.1/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PLAN NABAVE-TTIP</vt:lpstr>
      <vt:lpstr>Uputa za popunjavanje tablice</vt:lpstr>
      <vt:lpstr>'PLAN NABAVE-TTIP'!Print_Area</vt:lpstr>
    </vt:vector>
  </TitlesOfParts>
  <Company>APPRRR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Snježana Čondić</dc:creator>
  <cp:lastModifiedBy>APPRRR</cp:lastModifiedBy>
  <cp:lastPrinted>2025-10-19T14:58:55Z</cp:lastPrinted>
  <dcterms:created xsi:type="dcterms:W3CDTF">2017-03-28T13:44:12Z</dcterms:created>
  <dcterms:modified xsi:type="dcterms:W3CDTF">2025-10-19T15:20:41Z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0x010100540D08D2A0CC5C41AB82ED9D1F8647EC</vt:lpwstr>
  </property>
  <property fmtid="{D5CDD505-2E9C-101B-9397-08002B2CF9AE}" pid="3" name="_dlc_DocIdItemGuid">
    <vt:lpwstr>1af134a6-5f01-4d38-8e0b-139c989de8b3</vt:lpwstr>
  </property>
</Properties>
</file>